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-420" windowWidth="23715" windowHeight="16230" firstSheet="1" activeTab="4"/>
  </bookViews>
  <sheets>
    <sheet name="N625 herstel asfaltverh.hoofdr " sheetId="1" r:id="rId1"/>
    <sheet name="N625 herstel asfaltverh fietsp" sheetId="5" r:id="rId2"/>
    <sheet name="N625 wegdekverbetering" sheetId="2" r:id="rId3"/>
    <sheet name="N625 Herstraten bestratingen" sheetId="3" r:id="rId4"/>
    <sheet name="N272 herstel asfaltverh." sheetId="4" r:id="rId5"/>
    <sheet name="N272 Herstraten Oudestraat" sheetId="7" r:id="rId6"/>
    <sheet name="N272 Herstraten SLENK" sheetId="6" r:id="rId7"/>
    <sheet name="N272 Herstraten Scheiweg" sheetId="8" r:id="rId8"/>
  </sheets>
  <definedNames>
    <definedName name="_xlnm.Print_Area" localSheetId="5">'N272 Herstraten Oudestraat'!$A$1:$M$26</definedName>
    <definedName name="_xlnm.Print_Area" localSheetId="7">'N272 Herstraten Scheiweg'!$A$1:$K$18</definedName>
    <definedName name="_xlnm.Print_Area" localSheetId="6">'N272 Herstraten SLENK'!$A$1:$I$18</definedName>
    <definedName name="_xlnm.Print_Area" localSheetId="1">'N625 herstel asfaltverh fietsp'!$A$1:$L$22</definedName>
    <definedName name="_xlnm.Print_Area" localSheetId="3" xml:space="preserve">   'N625 Herstraten bestratingen'!$A$1:$T$51</definedName>
    <definedName name="_xlnm.Print_Area" localSheetId="2">'N625 wegdekverbetering'!$A$2:$M$27</definedName>
  </definedNames>
  <calcPr calcId="145621"/>
</workbook>
</file>

<file path=xl/calcChain.xml><?xml version="1.0" encoding="utf-8"?>
<calcChain xmlns="http://schemas.openxmlformats.org/spreadsheetml/2006/main">
  <c r="G30" i="4" l="1"/>
  <c r="H30" i="4"/>
  <c r="F33" i="4"/>
  <c r="E33" i="4"/>
  <c r="P33" i="4"/>
  <c r="J33" i="4"/>
  <c r="I33" i="4"/>
  <c r="R51" i="3"/>
  <c r="K46" i="1"/>
  <c r="K10" i="5"/>
  <c r="H8" i="5"/>
  <c r="H22" i="5" s="1"/>
  <c r="G8" i="5"/>
  <c r="G12" i="2"/>
  <c r="B26" i="2"/>
  <c r="C26" i="2"/>
  <c r="D26" i="2"/>
  <c r="G18" i="8"/>
  <c r="F18" i="8"/>
  <c r="E18" i="8"/>
  <c r="J12" i="8"/>
  <c r="J18" i="8"/>
  <c r="C18" i="8"/>
  <c r="F18" i="6"/>
  <c r="G18" i="6"/>
  <c r="E18" i="6"/>
  <c r="I10" i="8"/>
  <c r="I11" i="8"/>
  <c r="B18" i="8"/>
  <c r="D18" i="8"/>
  <c r="H18" i="8"/>
  <c r="I18" i="8"/>
  <c r="K18" i="8"/>
  <c r="O26" i="7"/>
  <c r="N11" i="7"/>
  <c r="N12" i="7"/>
  <c r="N13" i="7"/>
  <c r="N10" i="7"/>
  <c r="N26" i="7" s="1"/>
  <c r="H11" i="6"/>
  <c r="H12" i="6"/>
  <c r="H10" i="6"/>
  <c r="B26" i="7"/>
  <c r="C26" i="7"/>
  <c r="D26" i="7"/>
  <c r="E26" i="7"/>
  <c r="F26" i="7"/>
  <c r="G26" i="7"/>
  <c r="H26" i="7"/>
  <c r="I26" i="7"/>
  <c r="J26" i="7"/>
  <c r="K26" i="7"/>
  <c r="L26" i="7"/>
  <c r="M26" i="7"/>
  <c r="B18" i="6"/>
  <c r="I18" i="6"/>
  <c r="H18" i="6"/>
  <c r="D18" i="6"/>
  <c r="C18" i="6"/>
  <c r="I17" i="4"/>
  <c r="G17" i="4"/>
  <c r="N33" i="4"/>
  <c r="H13" i="4"/>
  <c r="C33" i="4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S51" i="3"/>
  <c r="T51" i="3"/>
  <c r="B51" i="3"/>
  <c r="G24" i="2"/>
  <c r="G23" i="2"/>
  <c r="G22" i="2"/>
  <c r="G21" i="2"/>
  <c r="G20" i="2"/>
  <c r="G15" i="2"/>
  <c r="G16" i="2"/>
  <c r="G17" i="2"/>
  <c r="G18" i="2"/>
  <c r="G14" i="2"/>
  <c r="G10" i="2"/>
  <c r="G26" i="2" s="1"/>
  <c r="D20" i="5"/>
  <c r="G20" i="5" s="1"/>
  <c r="H20" i="5"/>
  <c r="I20" i="5"/>
  <c r="D19" i="5"/>
  <c r="G19" i="5" s="1"/>
  <c r="J19" i="5" s="1"/>
  <c r="H19" i="5"/>
  <c r="I19" i="5"/>
  <c r="I22" i="5" s="1"/>
  <c r="D18" i="5"/>
  <c r="G18" i="5" s="1"/>
  <c r="H18" i="5"/>
  <c r="I18" i="5"/>
  <c r="D16" i="5"/>
  <c r="G16" i="5" s="1"/>
  <c r="H16" i="5"/>
  <c r="I16" i="5"/>
  <c r="D15" i="5"/>
  <c r="G15" i="5" s="1"/>
  <c r="H15" i="5"/>
  <c r="I15" i="5"/>
  <c r="D14" i="5"/>
  <c r="G14" i="5" s="1"/>
  <c r="H14" i="5"/>
  <c r="D9" i="5"/>
  <c r="H9" i="5"/>
  <c r="K9" i="5" s="1"/>
  <c r="D8" i="5"/>
  <c r="K8" i="5"/>
  <c r="I14" i="5"/>
  <c r="I9" i="5"/>
  <c r="J9" i="5"/>
  <c r="I8" i="5"/>
  <c r="I12" i="5"/>
  <c r="J10" i="5"/>
  <c r="F22" i="5"/>
  <c r="J8" i="5"/>
  <c r="D12" i="5"/>
  <c r="G12" i="5"/>
  <c r="J12" i="5" s="1"/>
  <c r="O68" i="1"/>
  <c r="O71" i="1"/>
  <c r="E10" i="1"/>
  <c r="E71" i="1" s="1"/>
  <c r="E11" i="1"/>
  <c r="I11" i="1" s="1"/>
  <c r="E12" i="1"/>
  <c r="E13" i="1"/>
  <c r="E14" i="1"/>
  <c r="E15" i="1"/>
  <c r="J15" i="1" s="1"/>
  <c r="E16" i="1"/>
  <c r="E17" i="1"/>
  <c r="E18" i="1"/>
  <c r="E19" i="1"/>
  <c r="J19" i="1" s="1"/>
  <c r="E20" i="1"/>
  <c r="E21" i="1"/>
  <c r="E72" i="1" s="1"/>
  <c r="E22" i="1"/>
  <c r="E23" i="1"/>
  <c r="J23" i="1" s="1"/>
  <c r="E24" i="1"/>
  <c r="E25" i="1"/>
  <c r="E26" i="1"/>
  <c r="E28" i="1"/>
  <c r="J28" i="1" s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D46" i="1"/>
  <c r="D47" i="1"/>
  <c r="K47" i="1" s="1"/>
  <c r="D48" i="1"/>
  <c r="K48" i="1" s="1"/>
  <c r="D49" i="1"/>
  <c r="K49" i="1" s="1"/>
  <c r="D50" i="1"/>
  <c r="K50" i="1" s="1"/>
  <c r="D51" i="1"/>
  <c r="K51" i="1" s="1"/>
  <c r="D52" i="1"/>
  <c r="K52" i="1" s="1"/>
  <c r="D53" i="1"/>
  <c r="I53" i="1" s="1"/>
  <c r="D54" i="1"/>
  <c r="K54" i="1" s="1"/>
  <c r="D55" i="1"/>
  <c r="K55" i="1" s="1"/>
  <c r="D56" i="1"/>
  <c r="K56" i="1" s="1"/>
  <c r="D57" i="1"/>
  <c r="I57" i="1" s="1"/>
  <c r="D58" i="1"/>
  <c r="K58" i="1" s="1"/>
  <c r="D59" i="1"/>
  <c r="K59" i="1" s="1"/>
  <c r="D60" i="1"/>
  <c r="K60" i="1" s="1"/>
  <c r="D61" i="1"/>
  <c r="I61" i="1" s="1"/>
  <c r="D62" i="1"/>
  <c r="K62" i="1" s="1"/>
  <c r="D63" i="1"/>
  <c r="K63" i="1" s="1"/>
  <c r="D64" i="1"/>
  <c r="K64" i="1" s="1"/>
  <c r="D65" i="1"/>
  <c r="I65" i="1" s="1"/>
  <c r="D66" i="1"/>
  <c r="K66" i="1" s="1"/>
  <c r="D67" i="1"/>
  <c r="K67" i="1" s="1"/>
  <c r="D68" i="1"/>
  <c r="K68" i="1" s="1"/>
  <c r="D71" i="1"/>
  <c r="G29" i="1"/>
  <c r="G71" i="1" s="1"/>
  <c r="J29" i="1"/>
  <c r="G30" i="1"/>
  <c r="J30" i="1"/>
  <c r="G31" i="1"/>
  <c r="J31" i="1"/>
  <c r="G32" i="1"/>
  <c r="J32" i="1"/>
  <c r="G33" i="1"/>
  <c r="J33" i="1"/>
  <c r="G34" i="1"/>
  <c r="J34" i="1"/>
  <c r="G35" i="1"/>
  <c r="J35" i="1"/>
  <c r="G36" i="1"/>
  <c r="J36" i="1"/>
  <c r="G37" i="1"/>
  <c r="J37" i="1"/>
  <c r="G38" i="1"/>
  <c r="J38" i="1"/>
  <c r="G39" i="1"/>
  <c r="J39" i="1"/>
  <c r="G40" i="1"/>
  <c r="J40" i="1"/>
  <c r="G41" i="1"/>
  <c r="J41" i="1"/>
  <c r="G42" i="1"/>
  <c r="J42" i="1"/>
  <c r="G43" i="1"/>
  <c r="J43" i="1"/>
  <c r="G44" i="1"/>
  <c r="J44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H27" i="4"/>
  <c r="H28" i="4"/>
  <c r="H29" i="4"/>
  <c r="H26" i="4"/>
  <c r="H25" i="4"/>
  <c r="H12" i="4"/>
  <c r="H14" i="4"/>
  <c r="H11" i="4"/>
  <c r="G26" i="4"/>
  <c r="G27" i="4"/>
  <c r="G28" i="4"/>
  <c r="G29" i="4"/>
  <c r="G25" i="4"/>
  <c r="H21" i="4"/>
  <c r="H22" i="4"/>
  <c r="H23" i="4"/>
  <c r="G23" i="4"/>
  <c r="G22" i="4"/>
  <c r="G21" i="4"/>
  <c r="G20" i="4"/>
  <c r="G19" i="4"/>
  <c r="H20" i="4"/>
  <c r="H19" i="4"/>
  <c r="O33" i="4"/>
  <c r="I16" i="4"/>
  <c r="I15" i="4"/>
  <c r="G15" i="4"/>
  <c r="H10" i="4"/>
  <c r="H33" i="4" s="1"/>
  <c r="G10" i="4"/>
  <c r="G11" i="4"/>
  <c r="G12" i="4"/>
  <c r="G14" i="4"/>
  <c r="G9" i="4"/>
  <c r="G33" i="4" s="1"/>
  <c r="M33" i="4"/>
  <c r="L33" i="4"/>
  <c r="K33" i="4"/>
  <c r="H9" i="4"/>
  <c r="D33" i="4"/>
  <c r="B33" i="4"/>
  <c r="F26" i="2"/>
  <c r="I26" i="2"/>
  <c r="J26" i="2"/>
  <c r="K26" i="2"/>
  <c r="L26" i="2"/>
  <c r="M26" i="2"/>
  <c r="H26" i="2"/>
  <c r="E26" i="2"/>
  <c r="F47" i="1"/>
  <c r="F48" i="1"/>
  <c r="F71" i="1" s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46" i="1"/>
  <c r="P71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Q71" i="1"/>
  <c r="N68" i="1"/>
  <c r="I68" i="1"/>
  <c r="H68" i="1"/>
  <c r="I67" i="1"/>
  <c r="H67" i="1"/>
  <c r="I66" i="1"/>
  <c r="H66" i="1"/>
  <c r="H65" i="1"/>
  <c r="I64" i="1"/>
  <c r="H64" i="1"/>
  <c r="I63" i="1"/>
  <c r="H63" i="1"/>
  <c r="I62" i="1"/>
  <c r="H62" i="1"/>
  <c r="H61" i="1"/>
  <c r="I60" i="1"/>
  <c r="H60" i="1"/>
  <c r="I59" i="1"/>
  <c r="H59" i="1"/>
  <c r="I58" i="1"/>
  <c r="H58" i="1"/>
  <c r="H57" i="1"/>
  <c r="I56" i="1"/>
  <c r="H56" i="1"/>
  <c r="L28" i="1"/>
  <c r="G28" i="1"/>
  <c r="G72" i="1" s="1"/>
  <c r="H28" i="1"/>
  <c r="N71" i="1"/>
  <c r="M71" i="1"/>
  <c r="G26" i="1"/>
  <c r="J26" i="1" s="1"/>
  <c r="I26" i="1"/>
  <c r="H26" i="1"/>
  <c r="G25" i="1"/>
  <c r="J25" i="1" s="1"/>
  <c r="I25" i="1"/>
  <c r="H25" i="1"/>
  <c r="G24" i="1"/>
  <c r="J24" i="1" s="1"/>
  <c r="I24" i="1"/>
  <c r="H24" i="1"/>
  <c r="G23" i="1"/>
  <c r="I23" i="1"/>
  <c r="H23" i="1"/>
  <c r="G22" i="1"/>
  <c r="J22" i="1" s="1"/>
  <c r="I22" i="1"/>
  <c r="H22" i="1"/>
  <c r="G21" i="1"/>
  <c r="J21" i="1" s="1"/>
  <c r="I21" i="1"/>
  <c r="H21" i="1"/>
  <c r="G20" i="1"/>
  <c r="J20" i="1" s="1"/>
  <c r="I20" i="1"/>
  <c r="H20" i="1"/>
  <c r="G19" i="1"/>
  <c r="I19" i="1"/>
  <c r="H19" i="1"/>
  <c r="G18" i="1"/>
  <c r="J18" i="1" s="1"/>
  <c r="I18" i="1"/>
  <c r="H18" i="1"/>
  <c r="G17" i="1"/>
  <c r="J17" i="1" s="1"/>
  <c r="I17" i="1"/>
  <c r="H17" i="1"/>
  <c r="G16" i="1"/>
  <c r="J16" i="1" s="1"/>
  <c r="I16" i="1"/>
  <c r="H16" i="1"/>
  <c r="G15" i="1"/>
  <c r="I15" i="1"/>
  <c r="H15" i="1"/>
  <c r="L14" i="1"/>
  <c r="G14" i="1"/>
  <c r="J14" i="1"/>
  <c r="I14" i="1"/>
  <c r="H14" i="1"/>
  <c r="I55" i="1"/>
  <c r="H55" i="1"/>
  <c r="I54" i="1"/>
  <c r="H54" i="1"/>
  <c r="H53" i="1"/>
  <c r="I52" i="1"/>
  <c r="H52" i="1"/>
  <c r="I51" i="1"/>
  <c r="H51" i="1"/>
  <c r="I10" i="1"/>
  <c r="I12" i="1"/>
  <c r="I13" i="1"/>
  <c r="I46" i="1"/>
  <c r="I47" i="1"/>
  <c r="I48" i="1"/>
  <c r="I49" i="1"/>
  <c r="I50" i="1"/>
  <c r="G11" i="1"/>
  <c r="J11" i="1"/>
  <c r="G12" i="1"/>
  <c r="J12" i="1"/>
  <c r="G13" i="1"/>
  <c r="J13" i="1"/>
  <c r="G10" i="1"/>
  <c r="J10" i="1"/>
  <c r="H50" i="1"/>
  <c r="H49" i="1"/>
  <c r="H48" i="1"/>
  <c r="H47" i="1"/>
  <c r="H10" i="1"/>
  <c r="H71" i="1" s="1"/>
  <c r="H11" i="1"/>
  <c r="H12" i="1"/>
  <c r="H13" i="1"/>
  <c r="H46" i="1"/>
  <c r="L10" i="1"/>
  <c r="L71" i="1" s="1"/>
  <c r="L11" i="1"/>
  <c r="L12" i="1"/>
  <c r="L13" i="1"/>
  <c r="L46" i="1"/>
  <c r="L18" i="5" l="1"/>
  <c r="J18" i="5"/>
  <c r="J71" i="1"/>
  <c r="L16" i="5"/>
  <c r="J16" i="5"/>
  <c r="K71" i="1"/>
  <c r="J15" i="5"/>
  <c r="L15" i="5"/>
  <c r="L14" i="5"/>
  <c r="L22" i="5" s="1"/>
  <c r="J14" i="5"/>
  <c r="J22" i="5" s="1"/>
  <c r="G22" i="5"/>
  <c r="K65" i="1"/>
  <c r="K61" i="1"/>
  <c r="K57" i="1"/>
  <c r="K53" i="1"/>
  <c r="K12" i="5"/>
  <c r="K22" i="5" s="1"/>
  <c r="I28" i="1"/>
  <c r="I71" i="1" s="1"/>
  <c r="D22" i="5"/>
</calcChain>
</file>

<file path=xl/sharedStrings.xml><?xml version="1.0" encoding="utf-8"?>
<sst xmlns="http://schemas.openxmlformats.org/spreadsheetml/2006/main" count="2782" uniqueCount="377">
  <si>
    <t>m2</t>
  </si>
  <si>
    <t>--</t>
  </si>
  <si>
    <t>ton</t>
  </si>
  <si>
    <t>asfaltverharding</t>
  </si>
  <si>
    <t>Aanbrengen</t>
  </si>
  <si>
    <t>Totaal</t>
  </si>
  <si>
    <t>m1</t>
  </si>
  <si>
    <t>TOTAAL HOOFDRIJBAAN</t>
  </si>
  <si>
    <t>AFRONDING</t>
  </si>
  <si>
    <t>Frezen</t>
  </si>
  <si>
    <t>Prov. Weg 625 Empel - Lith - Oss</t>
  </si>
  <si>
    <t>Lengte</t>
  </si>
  <si>
    <t>Breedte</t>
  </si>
  <si>
    <t>Hoofdrijbaan km. 2.995 - km. 3.015 (rechts)</t>
  </si>
  <si>
    <t>Vak-</t>
  </si>
  <si>
    <t>dik 40mm</t>
  </si>
  <si>
    <t>Hoofdrijbaan km. 3.305 - km. 3.325 (rechts)</t>
  </si>
  <si>
    <t>markering</t>
  </si>
  <si>
    <t>3-3 streep</t>
  </si>
  <si>
    <t>Hoofdrijbaan km. 3.637 - km. 3.684 (rechts)</t>
  </si>
  <si>
    <t>Hoofdrijbaan km. 3.995 - km. 4.020 (rechts)</t>
  </si>
  <si>
    <t>Hoofdrijbaan km. 8.365 - km. 8.380 (rechts)</t>
  </si>
  <si>
    <t>Afdichtings-</t>
  </si>
  <si>
    <t>strip</t>
  </si>
  <si>
    <t>geluidreducerende</t>
  </si>
  <si>
    <t xml:space="preserve">Deklaag dik 25mm </t>
  </si>
  <si>
    <t>dik 25mm</t>
  </si>
  <si>
    <t>dik 100mm</t>
  </si>
  <si>
    <t>dik 85mm</t>
  </si>
  <si>
    <t>Trapfrezen</t>
  </si>
  <si>
    <t>BASE 0/22 dik60mm</t>
  </si>
  <si>
    <t>Hoofdrijbaan km. 9.138 - km. 9.160 (rechts)</t>
  </si>
  <si>
    <t>Hoofdrijbaan km. 8.470 - km. 8.615 (rechts)</t>
  </si>
  <si>
    <t>Hoofdrijbaan km. 8.410 - km. 8.430 (rechts)</t>
  </si>
  <si>
    <t>Hoofdrijbaan km. 8.635 - km. 8.790 (rechts)</t>
  </si>
  <si>
    <t>Hoofdrijbaan km. 9.225 - km. 9.285 (rechts)</t>
  </si>
  <si>
    <t>Hoofdrijbaan km. 9.525 - km. 9.575 (rechts)</t>
  </si>
  <si>
    <t>Hoofdrijbaan km. 9.705 - km. 9.750 (rechts)</t>
  </si>
  <si>
    <t>Hoofdrijbaan km. 9.990 - km. 9.995 (rechts)</t>
  </si>
  <si>
    <t>Hoofdrijbaan km. 10.084 - km. 10.140 (rechts)</t>
  </si>
  <si>
    <t>Hoofdrijbaan km. 11.825 - km. 11.850 (rechts)</t>
  </si>
  <si>
    <t>Hoofdrijbaan km. 11.720 - km. 11.730 (rechts)</t>
  </si>
  <si>
    <t>Hoofdrijbaan km. 11.910 - km. 12.107 (rechts)</t>
  </si>
  <si>
    <t>Hoofdrijbaan km. 12.214 - km. 12.234 (rechts)</t>
  </si>
  <si>
    <t>Hoofdrijbaan km. 12.420 - km. 12.460 (rechts)</t>
  </si>
  <si>
    <t>Hoofdrijbaan km. 12.520 - km. 12.625 (rechts)</t>
  </si>
  <si>
    <t>Hoofdrijbaan km. 12.695 - km. 12.745 (rechts)</t>
  </si>
  <si>
    <t>Hoofdrijbaan km. 12.883 - km. 12.920 (rechts)</t>
  </si>
  <si>
    <t>Hoofdrijbaan km. 13.002 - km. 13.067 (rechts)</t>
  </si>
  <si>
    <t>Hoofdrijbaan km. 13.090 - km. 13.160 (rechts)</t>
  </si>
  <si>
    <t>Hoofdrijbaan km. 13.520 - km. 13.600 (rechts)</t>
  </si>
  <si>
    <t>1-3 streep</t>
  </si>
  <si>
    <t>3-1 streep</t>
  </si>
  <si>
    <t>Hoofdrijbaan km. 3.890 - km. 3.930 (links)</t>
  </si>
  <si>
    <t>Hoofdrijbaan km. 8.226 - km. 8.240 (links)</t>
  </si>
  <si>
    <t>Hoofdrijb.Geluidred. km. 8.226- km. 10.140 frezen dik 85mm</t>
  </si>
  <si>
    <t>Hoofdrijbaan km. 8.390 - km. 8.410 (links)</t>
  </si>
  <si>
    <t>Hoofdrijbaan km. 8.651 - km. 8.673 (links)</t>
  </si>
  <si>
    <t>Hoofdrijbaan km. 8.704 - km. 8.728 (links)</t>
  </si>
  <si>
    <t>Hoofdrijbaan km. 8.897 - km. 8.936 (links)</t>
  </si>
  <si>
    <t>Hoofdrijbaan km. 9.162 - km. 9.181 (links)</t>
  </si>
  <si>
    <t>Hoofdrijbaan km. 9.201 - km. 9.229 (links)</t>
  </si>
  <si>
    <t>Hoofdrijbaan km. 9.378 - km. 9.393 (links)</t>
  </si>
  <si>
    <t>Hoofdrijbaan km. 9.470 -  km. 9.645 (links)</t>
  </si>
  <si>
    <t>Hoofdrijbaan km. 9.871 -  km. 9.922 (links)</t>
  </si>
  <si>
    <t>Hoofdrijbaan km. 9.970 -  km. 9.989 (links)</t>
  </si>
  <si>
    <t>Hoofdrijbaan km. 10.010 -  km. 10.025 (links)</t>
  </si>
  <si>
    <t>Hoofdrijbaan km. 10.040 -  km. 10.075 (midden)</t>
  </si>
  <si>
    <t>wit vlak</t>
  </si>
  <si>
    <t>Hoofdrijbaan km. 10.850 -  km. 10.877 (links)</t>
  </si>
  <si>
    <t>Hoofdrijbaan km. 11.653 -  km. 11.666 (links)</t>
  </si>
  <si>
    <t>Hoofdrijbaan km. 11.710 -  km. 11.727 (links)</t>
  </si>
  <si>
    <t>Hoofdrijbaan km. 11.890 -  km. 11.910 (links)</t>
  </si>
  <si>
    <t>Hoofdrijbaan km. 11.933 -  km. 11.962 (links)</t>
  </si>
  <si>
    <t>Hoofdrijbaan km. 12.105 -  km. 12.120 (links)</t>
  </si>
  <si>
    <t>Hoofdrijbaan km. 12.210 -  km. 12.227 (links)</t>
  </si>
  <si>
    <t>Hoofdrijbaan km. 12.321 -  km. 12.366 (links)</t>
  </si>
  <si>
    <t>Hoofdrijbaan km. 12.440 -  km. 12.450 (links)</t>
  </si>
  <si>
    <t>Hoofdrijbaan km. 12.498 -  km. 12.605 (links)</t>
  </si>
  <si>
    <t>Hoofdrijbaan km. 12.678 -  km. 12.790 (links)</t>
  </si>
  <si>
    <t>Hoofdrijbaan km. 12.790 -  km. 12.805 (links)</t>
  </si>
  <si>
    <t>Hoofdrijbaan km. 12.805 -  km. 12.824 (links)</t>
  </si>
  <si>
    <t>Hoofdrijbaan km. 13.010 -  km. 13.143 (links)</t>
  </si>
  <si>
    <t>Hoofdrijbaan km. 13.217 -  km. 13.263 (links)</t>
  </si>
  <si>
    <t>Hoofdrijbaan km. 13.347 -  km. 13.547 (links)</t>
  </si>
  <si>
    <t>1-1 streep</t>
  </si>
  <si>
    <t>WEGDEKVERBETERING</t>
  </si>
  <si>
    <t>Hoofdrijbaan</t>
  </si>
  <si>
    <t>ononderbr</t>
  </si>
  <si>
    <t>br. 0,15</t>
  </si>
  <si>
    <t>dik 60mm</t>
  </si>
  <si>
    <t>9-3 streep 2x</t>
  </si>
  <si>
    <t>3-3 streep 2x</t>
  </si>
  <si>
    <t>haaietanden</t>
  </si>
  <si>
    <t>50/70</t>
  </si>
  <si>
    <t>st</t>
  </si>
  <si>
    <t>Zijwegaansluiting 14.590 rechts</t>
  </si>
  <si>
    <t>Zijwegaansluiting Molenstraat 14.655 rechts</t>
  </si>
  <si>
    <t>Zijwegaansluiting 14.655 links</t>
  </si>
  <si>
    <t>Zijwegaansluiting Molenakkerstraat 14.720 rechts</t>
  </si>
  <si>
    <t>Zijwegaansluiting Sluisstraat 15.100 rechts</t>
  </si>
  <si>
    <t>Zijwegaansluiting Sluisstraat 15.100 links</t>
  </si>
  <si>
    <t>Zijwegaansluiting PNEM huisje 15.160 links</t>
  </si>
  <si>
    <t>Zijwegaansluiting Lithoijnsedijk 16.025 rechts</t>
  </si>
  <si>
    <t>Zijwegaansluiting Lithoijnsedijk 16.830 rechts</t>
  </si>
  <si>
    <t>betonstraat-</t>
  </si>
  <si>
    <t>molgoot</t>
  </si>
  <si>
    <t>beton-</t>
  </si>
  <si>
    <t>tegels</t>
  </si>
  <si>
    <t>verkeers</t>
  </si>
  <si>
    <t>5 bss</t>
  </si>
  <si>
    <t>band</t>
  </si>
  <si>
    <t>voetpaden</t>
  </si>
  <si>
    <t>fietspaden</t>
  </si>
  <si>
    <t>in specie</t>
  </si>
  <si>
    <t>wit/zwart</t>
  </si>
  <si>
    <t>10x20</t>
  </si>
  <si>
    <t>12x25</t>
  </si>
  <si>
    <t>300x300x45</t>
  </si>
  <si>
    <t>300x300x80</t>
  </si>
  <si>
    <t>Herstraten bestratingen</t>
  </si>
  <si>
    <t>Inrit nabij km. 14.515 rechts</t>
  </si>
  <si>
    <t xml:space="preserve">Voetpad nabij km. 14.605 rechts </t>
  </si>
  <si>
    <t>Asfalt en Markeringswerkzaamheden</t>
  </si>
  <si>
    <t>Betonnaad</t>
  </si>
  <si>
    <t>opzagen/</t>
  </si>
  <si>
    <t>vullen</t>
  </si>
  <si>
    <t>Zijwegaansluiting naar sluis 15.000 links</t>
  </si>
  <si>
    <t>B.B. 10/20</t>
  </si>
  <si>
    <t>5 bss in</t>
  </si>
  <si>
    <t xml:space="preserve">specie incl. </t>
  </si>
  <si>
    <t>Molgoot nabij km. 15.180 links</t>
  </si>
  <si>
    <t>Inrit nabij km. 15.300 links</t>
  </si>
  <si>
    <t>betonstenen</t>
  </si>
  <si>
    <t>keper-</t>
  </si>
  <si>
    <t>verband</t>
  </si>
  <si>
    <t>Inrit nabij km. 15.790 rechts</t>
  </si>
  <si>
    <t>natuursteen</t>
  </si>
  <si>
    <t xml:space="preserve">Zweeds- </t>
  </si>
  <si>
    <t>Graniet</t>
  </si>
  <si>
    <t>Zijwegaansluiting 15.835 links</t>
  </si>
  <si>
    <t>grasbeton-</t>
  </si>
  <si>
    <t>400x600mm</t>
  </si>
  <si>
    <t>Inrit nabij km. 15.845 links</t>
  </si>
  <si>
    <t>Molgoot nabij km. 15.835 rechts</t>
  </si>
  <si>
    <t>straatbak-</t>
  </si>
  <si>
    <t>Perron bushalte nabij km. 16.125 links</t>
  </si>
  <si>
    <t xml:space="preserve">Perron bushalte nabij km. 14.630 rechts </t>
  </si>
  <si>
    <t xml:space="preserve">Perron bushalte nabij km. 15.214 rechts </t>
  </si>
  <si>
    <t>Molgoot nabij km. 15.580 rechts</t>
  </si>
  <si>
    <t>5 str straatbak</t>
  </si>
  <si>
    <t>Inrit nabij km. 16.210 rechts</t>
  </si>
  <si>
    <t>halfsteens-</t>
  </si>
  <si>
    <t>Inrit nabij km. 16.200 links</t>
  </si>
  <si>
    <t>2 strekken</t>
  </si>
  <si>
    <t>koperslak-</t>
  </si>
  <si>
    <t>keien</t>
  </si>
  <si>
    <t>Inrit nabij km. 16.275 links</t>
  </si>
  <si>
    <t>Inrit nabij km. 16.500 rechts</t>
  </si>
  <si>
    <t>Inrit nabij km. 16.710 rechts</t>
  </si>
  <si>
    <t>bss</t>
  </si>
  <si>
    <t>1 strek-</t>
  </si>
  <si>
    <t>laag</t>
  </si>
  <si>
    <t>Aanliggend fietspad rechts km. 17.110</t>
  </si>
  <si>
    <t>Puntstuk van bss nabij km. 17.145 rechts</t>
  </si>
  <si>
    <t>Aanliggend fietspad km. 17.110 links</t>
  </si>
  <si>
    <t>Aansl. Lithoijensedijk km. 17.200 rechts</t>
  </si>
  <si>
    <t>haaietand</t>
  </si>
  <si>
    <t>Fietspadoorsteek km. 17.200 links</t>
  </si>
  <si>
    <t>Gedeelte</t>
  </si>
  <si>
    <t>EN</t>
  </si>
  <si>
    <t xml:space="preserve">Hoofdrijb. km. 14.515 - km. 17.200 </t>
  </si>
  <si>
    <t>KM. 14.515 - KM. 17.200</t>
  </si>
  <si>
    <t>KM. 9.138 - KM. 14.515</t>
  </si>
  <si>
    <t>Leveren/aanbr</t>
  </si>
  <si>
    <t>Herstraten</t>
  </si>
  <si>
    <t>Verwijderen</t>
  </si>
  <si>
    <t>grasplaten</t>
  </si>
  <si>
    <t>dikformaat</t>
  </si>
  <si>
    <t>stenen K.F.</t>
  </si>
  <si>
    <t xml:space="preserve">Hoofdrijb. km. 3.930 - km. 14.515 </t>
  </si>
  <si>
    <t>Molgoot nabij km. 12.790 links</t>
  </si>
  <si>
    <t>Aansl. Heuvelwijkstraat nabij km. 12.805</t>
  </si>
  <si>
    <t>Molgoot nabij km. 12.824 links</t>
  </si>
  <si>
    <t>Herstraten molgoten/voetpaden/inritten/bushaltes/grasbetontegels</t>
  </si>
  <si>
    <t>Molgoot nabij km. 13.263 links</t>
  </si>
  <si>
    <t>Molgoot nabij km. 13.547 links</t>
  </si>
  <si>
    <t>Herstraten klinkerwerk BSS km. 14.185 rechts</t>
  </si>
  <si>
    <t>Herstraten rabbatstrook DF. Km. 14.400 rechts</t>
  </si>
  <si>
    <t>br. 0,10</t>
  </si>
  <si>
    <t>Onderhoud rotondes</t>
  </si>
  <si>
    <t>Boxmeer (A73)</t>
  </si>
  <si>
    <t>Rotonde Oudestraat nabij km. 3.450</t>
  </si>
  <si>
    <t xml:space="preserve">Rotonde </t>
  </si>
  <si>
    <t>Zijwegaansl. N272 westzijde</t>
  </si>
  <si>
    <t>Zijwegaansl. N272 oostzijde</t>
  </si>
  <si>
    <t>Zijwegaansl. Oudestraat noordzijde</t>
  </si>
  <si>
    <t>Zijwegaansl. Oudestraat zuidzijde</t>
  </si>
  <si>
    <t xml:space="preserve">SURF 0/16 </t>
  </si>
  <si>
    <t>SURF 0/16 dik40mm</t>
  </si>
  <si>
    <t>asfaltverhard.</t>
  </si>
  <si>
    <t>SURF 0/16 Tilred</t>
  </si>
  <si>
    <t>Aanfrezen</t>
  </si>
  <si>
    <t xml:space="preserve">asfaltrand </t>
  </si>
  <si>
    <t>zwart/rood</t>
  </si>
  <si>
    <t>Aansl. Fietspad zuidzijde</t>
  </si>
  <si>
    <t xml:space="preserve">1-1 streep </t>
  </si>
  <si>
    <t>ononderbr.</t>
  </si>
  <si>
    <t>driehoek</t>
  </si>
  <si>
    <t>voorangs-</t>
  </si>
  <si>
    <t>8m</t>
  </si>
  <si>
    <t>Rotonde Slenk nabij km. 5.400</t>
  </si>
  <si>
    <t xml:space="preserve">Zijwegaansl. N272 noordzijde </t>
  </si>
  <si>
    <t>Zijwegaansl. N272 zuidzijde</t>
  </si>
  <si>
    <t>Zijwegaansl. Rooije Hoefsedijk</t>
  </si>
  <si>
    <t>Zijwegaansl. Slenk</t>
  </si>
  <si>
    <t xml:space="preserve">Fietspad-cirkel </t>
  </si>
  <si>
    <t xml:space="preserve">0,5-0,5 streep </t>
  </si>
  <si>
    <t>Zijwegaansl. Scheiweg westzijde</t>
  </si>
  <si>
    <t>Zijwegaansl. Scheiweg oostzijde</t>
  </si>
  <si>
    <t>Rotonde Scheiweg nabij km. 6.447</t>
  </si>
  <si>
    <t>Zijwegaansluiting 14.720 links</t>
  </si>
  <si>
    <t>HERSTEL VAKKEN</t>
  </si>
  <si>
    <t>ASFALTVERHARDING</t>
  </si>
  <si>
    <t>Hoofdrijbaan km. 14.185 - km. 14.515 (rechts)</t>
  </si>
  <si>
    <t>Grasbetonteg.(80m1)  km. 13.520 rechts</t>
  </si>
  <si>
    <t>Grasbetonteg.(100m1)  km. 12.250 rechts</t>
  </si>
  <si>
    <t>Grasbetonteg.(70m1)  km. 13.090 rechts</t>
  </si>
  <si>
    <t>Grasbetonteg. (133m1) km. 13.010 links</t>
  </si>
  <si>
    <t>Grasbetonteg.(10m1)  km. 12.440 links</t>
  </si>
  <si>
    <t>Grasbetonteg.(45m1)  km. 12.321 links</t>
  </si>
  <si>
    <t>Herstraten klinkerwerk DF km. 14.185 rechts</t>
  </si>
  <si>
    <t>straatbakstenen</t>
  </si>
  <si>
    <t>Vervang. grasplaten(50m2)  km.13.200 rechts</t>
  </si>
  <si>
    <t>9-3 streep</t>
  </si>
  <si>
    <t>HERSTEL ASFALTVERHARDING</t>
  </si>
  <si>
    <t>FIETSPAD</t>
  </si>
  <si>
    <t>Fietspad km. 2.995- km. 5.054 (LINKS)</t>
  </si>
  <si>
    <t>oppvlakte</t>
  </si>
  <si>
    <t>asfaltverh.</t>
  </si>
  <si>
    <t>gerekend</t>
  </si>
  <si>
    <t>met 5%</t>
  </si>
  <si>
    <t>herstel</t>
  </si>
  <si>
    <t>dik 90mm</t>
  </si>
  <si>
    <t>dik 30mm</t>
  </si>
  <si>
    <t>br. 0,50m</t>
  </si>
  <si>
    <t>br. 0,5m</t>
  </si>
  <si>
    <t>Fietspad km. 2.995- km. 5.054 (RECHTS)</t>
  </si>
  <si>
    <t xml:space="preserve">Fietspad km. 2.995-km. 5.045 (5 vakken asfaltreparatie) </t>
  </si>
  <si>
    <t>Frezen wortelopdruk 25 stuks</t>
  </si>
  <si>
    <t>wortelopdruk</t>
  </si>
  <si>
    <t xml:space="preserve">Fietspad km. 2.995-km. 5.045 (25 vakken asfaltreparatie) </t>
  </si>
  <si>
    <t>Fietspad nabij km. 3.885 klinkers vervangen door asfalt</t>
  </si>
  <si>
    <t>Fietspad in bebouwde kom (TILLRED) (RECHTS)</t>
  </si>
  <si>
    <t xml:space="preserve">Fietspad km. 8.555 - km. 8.740 </t>
  </si>
  <si>
    <t>asfaltverh (TILLRED)</t>
  </si>
  <si>
    <t>Fietspad km. 9.280 - km. 9.300</t>
  </si>
  <si>
    <t>Vlakfrezen</t>
  </si>
  <si>
    <t>Fietspad km. 10.265 - km. 10.275</t>
  </si>
  <si>
    <t>Fietspad in bebouwde kom (TILLRED) (LINKS)</t>
  </si>
  <si>
    <t>Fietspad km. 8.975 - km. 8.985</t>
  </si>
  <si>
    <t>Fietspad km. 8.955 straatwerksleuf vervangen door asfalt</t>
  </si>
  <si>
    <t>Fietspad km. 8.955 dwarsscheur ivm wortelopdruk</t>
  </si>
  <si>
    <t>Asfalt en markeringswerzaamheden hoofdrijbaan</t>
  </si>
  <si>
    <t>Asfaltverharding fietspaden</t>
  </si>
  <si>
    <t xml:space="preserve">SMA 0/11 </t>
  </si>
  <si>
    <t>dik 35mm</t>
  </si>
  <si>
    <t>Aansluiting</t>
  </si>
  <si>
    <t>Herstraten aansl. Fietspad bij km. 5.050 links</t>
  </si>
  <si>
    <t>Herstraten aansl. Fietspad bij km. 5.260 rechts</t>
  </si>
  <si>
    <t>KM. 14.515 - KM. 17.350</t>
  </si>
  <si>
    <t>4m</t>
  </si>
  <si>
    <t xml:space="preserve">Prov. Weg N272 Beek en Donk (N279) - </t>
  </si>
  <si>
    <t>Rotonde Oudestraat bij km. 3.450</t>
  </si>
  <si>
    <t>streklaag</t>
  </si>
  <si>
    <t>1 strek</t>
  </si>
  <si>
    <t>middencirkel</t>
  </si>
  <si>
    <t>geleiders cirkel rotonde 4st</t>
  </si>
  <si>
    <t>geleiders zijwegaansluitingen 4st</t>
  </si>
  <si>
    <t>langs rotonde</t>
  </si>
  <si>
    <t>Vervangen leiconblokken model F-40/6</t>
  </si>
  <si>
    <t>blokken</t>
  </si>
  <si>
    <t>Leicon-</t>
  </si>
  <si>
    <t xml:space="preserve">specie </t>
  </si>
  <si>
    <t>40x25cm</t>
  </si>
  <si>
    <t xml:space="preserve">Aansl. Fietspad noordwestzijde </t>
  </si>
  <si>
    <t xml:space="preserve">Molgoot herstr. aansl. Fietsp. NW/zijde </t>
  </si>
  <si>
    <t>Vervangen betonbanden 18/20 R=10</t>
  </si>
  <si>
    <t>Beton-</t>
  </si>
  <si>
    <t>banden</t>
  </si>
  <si>
    <t>18/20</t>
  </si>
  <si>
    <t>R=10</t>
  </si>
  <si>
    <t>Vervangen betonbanden 18/20 recht</t>
  </si>
  <si>
    <t>recht</t>
  </si>
  <si>
    <t>Vervangen betonbanden RWS R=0,50</t>
  </si>
  <si>
    <t>RWS 110/220</t>
  </si>
  <si>
    <t>R=0,5</t>
  </si>
  <si>
    <t>Herstellen RWS banden binnenzijde rotonde</t>
  </si>
  <si>
    <t>Leveren RWS banden recht</t>
  </si>
  <si>
    <t>Leveren</t>
  </si>
  <si>
    <t>Vervangen dikformaat van beton</t>
  </si>
  <si>
    <t>Beton</t>
  </si>
  <si>
    <t>Inritblokken herstellen</t>
  </si>
  <si>
    <t>stenen</t>
  </si>
  <si>
    <t>D.F.</t>
  </si>
  <si>
    <t>Inrit-</t>
  </si>
  <si>
    <t xml:space="preserve">Leveren </t>
  </si>
  <si>
    <t>inrit-</t>
  </si>
  <si>
    <t>printbeton</t>
  </si>
  <si>
    <t>cobble-</t>
  </si>
  <si>
    <t>stone</t>
  </si>
  <si>
    <t>Aanbrengen printbeton afrit Beek en Donk</t>
  </si>
  <si>
    <t>TOTAAL ROTONDE OUDESTRAAT</t>
  </si>
  <si>
    <t>110/220</t>
  </si>
  <si>
    <t>RWS banden</t>
  </si>
  <si>
    <t>Onderhoud rotonde</t>
  </si>
  <si>
    <t>OUDESTRAAT BIJ KM. 3.450</t>
  </si>
  <si>
    <t>SLENK bij km. 5.400</t>
  </si>
  <si>
    <t>Streklagen herstraten1 strek:</t>
  </si>
  <si>
    <t>Streklagen herstraten 1 strek:</t>
  </si>
  <si>
    <t>TOTAAL ROTONDE SLENK</t>
  </si>
  <si>
    <t>Rotonde Slenk bij km. 5.400</t>
  </si>
  <si>
    <t>Rotondeblokken herstellen</t>
  </si>
  <si>
    <t>Rotonde-</t>
  </si>
  <si>
    <t>blok</t>
  </si>
  <si>
    <t>Zwart/wit rammelstrook vernieuwen</t>
  </si>
  <si>
    <t>Zwart/wit</t>
  </si>
  <si>
    <t>klinkers</t>
  </si>
  <si>
    <t>rammelstrook</t>
  </si>
  <si>
    <t>BSS</t>
  </si>
  <si>
    <t>Borstelen geleiders</t>
  </si>
  <si>
    <t>streklagen</t>
  </si>
  <si>
    <t>borstelen</t>
  </si>
  <si>
    <t>geleiders</t>
  </si>
  <si>
    <t>strek-</t>
  </si>
  <si>
    <t>lagen</t>
  </si>
  <si>
    <t>Plaatselijk vernieuwen RWS-banden</t>
  </si>
  <si>
    <t>Rws-</t>
  </si>
  <si>
    <t>R=12</t>
  </si>
  <si>
    <t>R=15</t>
  </si>
  <si>
    <t>SCHEIWEG bij km.  6.447</t>
  </si>
  <si>
    <t>Rotonde Scheiwweg bij km. 6.447</t>
  </si>
  <si>
    <t>2 strek</t>
  </si>
  <si>
    <t xml:space="preserve">Vervangen RWS-banden </t>
  </si>
  <si>
    <t>RWS-</t>
  </si>
  <si>
    <t>11\22</t>
  </si>
  <si>
    <t>Herstraten tegels ivm molsleuf</t>
  </si>
  <si>
    <t>herstraten</t>
  </si>
  <si>
    <t>fietspad</t>
  </si>
  <si>
    <t>Herstellen banden oprit lichtmast</t>
  </si>
  <si>
    <t>Trottoir-</t>
  </si>
  <si>
    <t>13\15</t>
  </si>
  <si>
    <t>TOTAAL ROTONDE SCHEIWEG</t>
  </si>
  <si>
    <t>TOTAAL TEERHOUDEND HOOFDRIJBAAN</t>
  </si>
  <si>
    <t>TOTAAL TEERVRIJ HOOFDRIJBAAN</t>
  </si>
  <si>
    <t>AFRONDING TEERVRIJ</t>
  </si>
  <si>
    <t>AFRONDING TEERHOUDEND</t>
  </si>
  <si>
    <t>Hoofdrijbaan km. 2.995- km. 14.515 frezen dik 100mm (RECHTS)</t>
  </si>
  <si>
    <t>Hoofdrijbaan km. 2.995- km. 14.515 frezen dik 100mm (LINKS)</t>
  </si>
  <si>
    <t>Hoofdrijbaan teervrij frezen</t>
  </si>
  <si>
    <t>Hoofdrijbaan teerhoudend frezen</t>
  </si>
  <si>
    <t>Hoofdrijb. km. 14.515 - km. 15.425 frezen dik 35mm</t>
  </si>
  <si>
    <t>Hoofdrijb. km. 15.425 - km. 17.350 frezen dik 35mm</t>
  </si>
  <si>
    <t>Zijwegaanluitingen frezen dik 35mm</t>
  </si>
  <si>
    <t xml:space="preserve">Teervrij </t>
  </si>
  <si>
    <t>frezen</t>
  </si>
  <si>
    <t xml:space="preserve">Teerhoudend </t>
  </si>
  <si>
    <t>teervrij</t>
  </si>
  <si>
    <t>bitumen-</t>
  </si>
  <si>
    <t>BIND 0/22 dik60mm</t>
  </si>
  <si>
    <t>SURF 0/11 dik 30mm</t>
  </si>
  <si>
    <t>Herstraten rabbatstrook DF. Km. 14.185 links</t>
  </si>
  <si>
    <t>kantvoor-</t>
  </si>
  <si>
    <t>ziening</t>
  </si>
  <si>
    <t>asfalt</t>
  </si>
  <si>
    <t xml:space="preserve">BIND 0/22 </t>
  </si>
  <si>
    <t>Herstellen dwarsscheur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</si>
</sst>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_);[Red]\(#,##0\)"/>
    <numFmt numFmtId="175" formatCode="General_);[Red]\-General_)"/>
    <numFmt numFmtId="176" formatCode="0.00_);[Red]\-0.00_)"/>
  </numFmts>
  <fonts count="22">
    <font>
      <sz val="11"/>
      <name val="Baskerville MT"/>
    </font>
    <font>
      <b/>
      <sz val="12"/>
      <name val="Baskerville MT"/>
      <family val="1"/>
    </font>
    <font>
      <sz val="10"/>
      <name val="Arial"/>
    </font>
    <font>
      <b/>
      <sz val="10"/>
      <color indexed="8"/>
      <name val="Arial"/>
      <family val="2"/>
    </font>
    <font>
      <sz val="12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name val="Baskerville MT"/>
    </font>
    <font>
      <b/>
      <sz val="12"/>
      <name val="Arial"/>
      <family val="2"/>
    </font>
    <font>
      <sz val="14"/>
      <name val="Arial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gray125">
        <fgColor indexed="8"/>
        <bgColor indexed="9"/>
      </patternFill>
    </fill>
    <fill>
      <patternFill patternType="solid">
        <fgColor indexed="47"/>
        <bgColor indexed="64"/>
      </patternFill>
    </fill>
  </fills>
  <borders count="72">
    <border>
      <left/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ck">
        <color indexed="8"/>
      </top>
      <bottom style="thin">
        <color indexed="8"/>
      </bottom>
      <diagonal/>
    </border>
    <border>
      <left style="double">
        <color indexed="8"/>
      </left>
      <right/>
      <top style="thick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ck">
        <color indexed="8"/>
      </left>
      <right style="double">
        <color indexed="8"/>
      </right>
      <top style="thick">
        <color indexed="8"/>
      </top>
      <bottom/>
      <diagonal/>
    </border>
    <border>
      <left style="thick">
        <color indexed="8"/>
      </left>
      <right style="double">
        <color indexed="8"/>
      </right>
      <top/>
      <bottom/>
      <diagonal/>
    </border>
    <border>
      <left style="thick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ck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double">
        <color indexed="8"/>
      </left>
      <right style="thick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/>
      <right style="double">
        <color indexed="8"/>
      </right>
      <top style="double">
        <color indexed="8"/>
      </top>
      <bottom style="thick">
        <color indexed="8"/>
      </bottom>
      <diagonal/>
    </border>
    <border>
      <left/>
      <right style="thick">
        <color indexed="8"/>
      </right>
      <top style="double">
        <color indexed="8"/>
      </top>
      <bottom style="thick">
        <color indexed="8"/>
      </bottom>
      <diagonal/>
    </border>
  </borders>
  <cellStyleXfs count="5">
    <xf numFmtId="0" fontId="0" fillId="0" borderId="0"/>
    <xf numFmtId="172" fontId="3" fillId="2" borderId="1">
      <alignment horizontal="center"/>
    </xf>
    <xf numFmtId="0" fontId="4" fillId="0" borderId="0"/>
    <xf numFmtId="0" fontId="2" fillId="0" borderId="0"/>
    <xf numFmtId="0" fontId="4" fillId="0" borderId="0"/>
  </cellStyleXfs>
  <cellXfs count="298">
    <xf numFmtId="0" fontId="0" fillId="0" borderId="0" xfId="0"/>
    <xf numFmtId="0" fontId="1" fillId="0" borderId="0" xfId="0" applyFont="1"/>
    <xf numFmtId="0" fontId="5" fillId="3" borderId="2" xfId="2" applyFont="1" applyFill="1" applyBorder="1" applyAlignment="1" applyProtection="1">
      <alignment horizontal="left"/>
      <protection locked="0"/>
    </xf>
    <xf numFmtId="0" fontId="6" fillId="4" borderId="3" xfId="2" applyFont="1" applyFill="1" applyBorder="1" applyAlignment="1">
      <alignment horizontal="left"/>
    </xf>
    <xf numFmtId="0" fontId="4" fillId="5" borderId="3" xfId="2" applyFill="1" applyBorder="1"/>
    <xf numFmtId="0" fontId="9" fillId="3" borderId="4" xfId="2" applyFont="1" applyFill="1" applyBorder="1" applyAlignment="1">
      <alignment horizontal="center"/>
    </xf>
    <xf numFmtId="0" fontId="5" fillId="3" borderId="5" xfId="2" applyFont="1" applyFill="1" applyBorder="1" applyProtection="1">
      <protection locked="0"/>
    </xf>
    <xf numFmtId="0" fontId="9" fillId="3" borderId="6" xfId="2" applyFont="1" applyFill="1" applyBorder="1" applyAlignment="1">
      <alignment horizontal="center"/>
    </xf>
    <xf numFmtId="0" fontId="9" fillId="3" borderId="7" xfId="2" applyFont="1" applyFill="1" applyBorder="1" applyAlignment="1">
      <alignment horizontal="center"/>
    </xf>
    <xf numFmtId="0" fontId="7" fillId="0" borderId="7" xfId="2" applyFont="1" applyBorder="1" applyAlignment="1">
      <alignment horizontal="center"/>
    </xf>
    <xf numFmtId="175" fontId="5" fillId="3" borderId="8" xfId="2" applyNumberFormat="1" applyFont="1" applyFill="1" applyBorder="1" applyAlignment="1" applyProtection="1">
      <alignment horizontal="left"/>
    </xf>
    <xf numFmtId="0" fontId="9" fillId="0" borderId="9" xfId="2" applyFont="1" applyBorder="1" applyAlignment="1">
      <alignment horizontal="center"/>
    </xf>
    <xf numFmtId="0" fontId="3" fillId="6" borderId="5" xfId="2" applyFont="1" applyFill="1" applyBorder="1"/>
    <xf numFmtId="176" fontId="8" fillId="7" borderId="7" xfId="2" quotePrefix="1" applyNumberFormat="1" applyFont="1" applyFill="1" applyBorder="1" applyAlignment="1" applyProtection="1">
      <alignment horizontal="center"/>
    </xf>
    <xf numFmtId="1" fontId="8" fillId="7" borderId="10" xfId="2" quotePrefix="1" applyNumberFormat="1" applyFont="1" applyFill="1" applyBorder="1" applyAlignment="1" applyProtection="1">
      <alignment horizontal="center"/>
    </xf>
    <xf numFmtId="1" fontId="8" fillId="0" borderId="0" xfId="2" quotePrefix="1" applyNumberFormat="1" applyFont="1" applyFill="1" applyBorder="1" applyAlignment="1" applyProtection="1">
      <alignment horizontal="center"/>
    </xf>
    <xf numFmtId="1" fontId="8" fillId="0" borderId="10" xfId="2" quotePrefix="1" applyNumberFormat="1" applyFont="1" applyFill="1" applyBorder="1" applyAlignment="1" applyProtection="1">
      <alignment horizontal="center"/>
    </xf>
    <xf numFmtId="0" fontId="6" fillId="5" borderId="11" xfId="2" applyFont="1" applyFill="1" applyBorder="1" applyAlignment="1">
      <alignment horizontal="centerContinuous"/>
    </xf>
    <xf numFmtId="0" fontId="6" fillId="5" borderId="12" xfId="2" applyFont="1" applyFill="1" applyBorder="1" applyAlignment="1">
      <alignment horizontal="centerContinuous"/>
    </xf>
    <xf numFmtId="0" fontId="5" fillId="3" borderId="5" xfId="2" applyFont="1" applyFill="1" applyBorder="1" applyAlignment="1" applyProtection="1">
      <alignment horizontal="left"/>
      <protection locked="0"/>
    </xf>
    <xf numFmtId="0" fontId="12" fillId="0" borderId="5" xfId="2" applyFont="1" applyFill="1" applyBorder="1" applyAlignment="1">
      <alignment horizontal="centerContinuous"/>
    </xf>
    <xf numFmtId="0" fontId="11" fillId="0" borderId="5" xfId="2" applyFont="1" applyFill="1" applyBorder="1" applyAlignment="1">
      <alignment horizontal="left"/>
    </xf>
    <xf numFmtId="0" fontId="6" fillId="4" borderId="13" xfId="2" applyFont="1" applyFill="1" applyBorder="1" applyAlignment="1">
      <alignment horizontal="left"/>
    </xf>
    <xf numFmtId="0" fontId="14" fillId="0" borderId="14" xfId="2" applyFont="1" applyBorder="1"/>
    <xf numFmtId="0" fontId="8" fillId="0" borderId="15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1" fontId="8" fillId="7" borderId="17" xfId="2" quotePrefix="1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4" fillId="0" borderId="18" xfId="2" applyFont="1" applyBorder="1" applyAlignment="1">
      <alignment horizontal="center"/>
    </xf>
    <xf numFmtId="0" fontId="11" fillId="0" borderId="17" xfId="2" applyFont="1" applyFill="1" applyBorder="1" applyAlignment="1">
      <alignment horizontal="center"/>
    </xf>
    <xf numFmtId="0" fontId="12" fillId="0" borderId="19" xfId="2" applyFont="1" applyFill="1" applyBorder="1" applyAlignment="1">
      <alignment horizontal="center"/>
    </xf>
    <xf numFmtId="0" fontId="14" fillId="0" borderId="4" xfId="2" applyFont="1" applyBorder="1"/>
    <xf numFmtId="0" fontId="8" fillId="0" borderId="20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1" fontId="8" fillId="7" borderId="7" xfId="2" quotePrefix="1" applyNumberFormat="1" applyFont="1" applyFill="1" applyBorder="1" applyAlignment="1" applyProtection="1">
      <alignment horizontal="center"/>
    </xf>
    <xf numFmtId="0" fontId="14" fillId="0" borderId="21" xfId="2" applyFont="1" applyBorder="1"/>
    <xf numFmtId="0" fontId="8" fillId="0" borderId="17" xfId="2" applyFont="1" applyBorder="1" applyAlignment="1">
      <alignment horizontal="center"/>
    </xf>
    <xf numFmtId="0" fontId="4" fillId="5" borderId="13" xfId="2" applyFill="1" applyBorder="1"/>
    <xf numFmtId="0" fontId="9" fillId="3" borderId="22" xfId="2" applyFont="1" applyFill="1" applyBorder="1" applyAlignment="1">
      <alignment horizontal="center"/>
    </xf>
    <xf numFmtId="0" fontId="9" fillId="3" borderId="10" xfId="2" applyFont="1" applyFill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23" xfId="2" applyFont="1" applyBorder="1" applyAlignment="1">
      <alignment horizontal="center"/>
    </xf>
    <xf numFmtId="1" fontId="8" fillId="0" borderId="7" xfId="2" quotePrefix="1" applyNumberFormat="1" applyFont="1" applyFill="1" applyBorder="1" applyAlignment="1" applyProtection="1">
      <alignment horizontal="center"/>
    </xf>
    <xf numFmtId="0" fontId="9" fillId="3" borderId="0" xfId="2" applyFont="1" applyFill="1" applyBorder="1" applyAlignment="1">
      <alignment horizontal="center"/>
    </xf>
    <xf numFmtId="0" fontId="3" fillId="0" borderId="24" xfId="2" applyFont="1" applyFill="1" applyBorder="1" applyAlignment="1">
      <alignment horizontal="center"/>
    </xf>
    <xf numFmtId="2" fontId="11" fillId="0" borderId="7" xfId="2" applyNumberFormat="1" applyFont="1" applyFill="1" applyBorder="1" applyAlignment="1">
      <alignment horizontal="center"/>
    </xf>
    <xf numFmtId="1" fontId="8" fillId="0" borderId="17" xfId="2" quotePrefix="1" applyNumberFormat="1" applyFont="1" applyFill="1" applyBorder="1" applyAlignment="1" applyProtection="1">
      <alignment horizontal="center"/>
    </xf>
    <xf numFmtId="0" fontId="8" fillId="0" borderId="7" xfId="2" applyFont="1" applyBorder="1" applyAlignment="1">
      <alignment horizontal="center"/>
    </xf>
    <xf numFmtId="0" fontId="12" fillId="0" borderId="25" xfId="2" applyFont="1" applyFill="1" applyBorder="1" applyAlignment="1">
      <alignment horizontal="centerContinuous"/>
    </xf>
    <xf numFmtId="0" fontId="3" fillId="0" borderId="10" xfId="2" applyFont="1" applyFill="1" applyBorder="1" applyAlignment="1">
      <alignment horizontal="center"/>
    </xf>
    <xf numFmtId="0" fontId="14" fillId="0" borderId="22" xfId="2" applyFont="1" applyBorder="1"/>
    <xf numFmtId="0" fontId="9" fillId="0" borderId="10" xfId="2" applyFont="1" applyBorder="1" applyAlignment="1">
      <alignment horizontal="center"/>
    </xf>
    <xf numFmtId="0" fontId="9" fillId="0" borderId="24" xfId="2" applyFont="1" applyBorder="1" applyAlignment="1">
      <alignment horizontal="center"/>
    </xf>
    <xf numFmtId="0" fontId="3" fillId="0" borderId="10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176" fontId="8" fillId="7" borderId="10" xfId="2" quotePrefix="1" applyNumberFormat="1" applyFont="1" applyFill="1" applyBorder="1" applyAlignment="1" applyProtection="1">
      <alignment horizontal="center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/>
    </xf>
    <xf numFmtId="0" fontId="9" fillId="0" borderId="28" xfId="2" applyFont="1" applyBorder="1" applyAlignment="1">
      <alignment horizontal="center"/>
    </xf>
    <xf numFmtId="2" fontId="3" fillId="0" borderId="7" xfId="2" quotePrefix="1" applyNumberFormat="1" applyFont="1" applyFill="1" applyBorder="1" applyAlignment="1" applyProtection="1">
      <alignment horizontal="center"/>
    </xf>
    <xf numFmtId="1" fontId="3" fillId="0" borderId="10" xfId="2" quotePrefix="1" applyNumberFormat="1" applyFont="1" applyFill="1" applyBorder="1" applyAlignment="1" applyProtection="1">
      <alignment horizontal="center"/>
    </xf>
    <xf numFmtId="0" fontId="15" fillId="0" borderId="0" xfId="3" applyFont="1" applyAlignment="1"/>
    <xf numFmtId="0" fontId="15" fillId="0" borderId="0" xfId="3" applyFont="1" applyAlignment="1">
      <alignment horizontal="center"/>
    </xf>
    <xf numFmtId="0" fontId="2" fillId="0" borderId="0" xfId="3"/>
    <xf numFmtId="1" fontId="11" fillId="0" borderId="10" xfId="2" quotePrefix="1" applyNumberFormat="1" applyFont="1" applyFill="1" applyBorder="1" applyAlignment="1" applyProtection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2" fontId="3" fillId="0" borderId="10" xfId="2" quotePrefix="1" applyNumberFormat="1" applyFont="1" applyFill="1" applyBorder="1" applyAlignment="1" applyProtection="1">
      <alignment horizontal="center"/>
    </xf>
    <xf numFmtId="0" fontId="0" fillId="0" borderId="0" xfId="0" applyBorder="1"/>
    <xf numFmtId="0" fontId="3" fillId="3" borderId="0" xfId="2" applyFont="1" applyFill="1" applyBorder="1" applyAlignment="1">
      <alignment horizontal="center"/>
    </xf>
    <xf numFmtId="0" fontId="15" fillId="0" borderId="0" xfId="3" applyFont="1" applyBorder="1" applyAlignment="1"/>
    <xf numFmtId="0" fontId="6" fillId="4" borderId="29" xfId="2" applyFont="1" applyFill="1" applyBorder="1" applyAlignment="1">
      <alignment horizontal="left"/>
    </xf>
    <xf numFmtId="0" fontId="9" fillId="3" borderId="30" xfId="2" applyFont="1" applyFill="1" applyBorder="1" applyAlignment="1">
      <alignment horizontal="center"/>
    </xf>
    <xf numFmtId="0" fontId="9" fillId="3" borderId="31" xfId="2" applyFont="1" applyFill="1" applyBorder="1" applyAlignment="1">
      <alignment horizontal="center"/>
    </xf>
    <xf numFmtId="0" fontId="7" fillId="0" borderId="31" xfId="2" applyFont="1" applyBorder="1" applyAlignment="1">
      <alignment horizontal="center"/>
    </xf>
    <xf numFmtId="0" fontId="9" fillId="0" borderId="32" xfId="2" applyFont="1" applyBorder="1" applyAlignment="1">
      <alignment horizontal="center"/>
    </xf>
    <xf numFmtId="1" fontId="8" fillId="7" borderId="31" xfId="2" quotePrefix="1" applyNumberFormat="1" applyFont="1" applyFill="1" applyBorder="1" applyAlignment="1" applyProtection="1">
      <alignment horizontal="center"/>
    </xf>
    <xf numFmtId="1" fontId="11" fillId="0" borderId="31" xfId="2" quotePrefix="1" applyNumberFormat="1" applyFont="1" applyFill="1" applyBorder="1" applyAlignment="1" applyProtection="1">
      <alignment horizontal="center"/>
    </xf>
    <xf numFmtId="1" fontId="8" fillId="0" borderId="31" xfId="2" quotePrefix="1" applyNumberFormat="1" applyFont="1" applyFill="1" applyBorder="1" applyAlignment="1" applyProtection="1">
      <alignment horizontal="center"/>
    </xf>
    <xf numFmtId="1" fontId="3" fillId="0" borderId="31" xfId="2" quotePrefix="1" applyNumberFormat="1" applyFont="1" applyFill="1" applyBorder="1" applyAlignment="1" applyProtection="1">
      <alignment horizontal="center"/>
    </xf>
    <xf numFmtId="0" fontId="14" fillId="0" borderId="5" xfId="2" applyFont="1" applyBorder="1"/>
    <xf numFmtId="0" fontId="10" fillId="0" borderId="5" xfId="2" applyFont="1" applyBorder="1"/>
    <xf numFmtId="0" fontId="6" fillId="4" borderId="33" xfId="2" applyFont="1" applyFill="1" applyBorder="1" applyAlignment="1">
      <alignment horizontal="center"/>
    </xf>
    <xf numFmtId="1" fontId="3" fillId="0" borderId="0" xfId="2" quotePrefix="1" applyNumberFormat="1" applyFont="1" applyFill="1" applyBorder="1" applyAlignment="1" applyProtection="1">
      <alignment horizontal="center"/>
    </xf>
    <xf numFmtId="0" fontId="6" fillId="4" borderId="34" xfId="2" applyFont="1" applyFill="1" applyBorder="1" applyAlignment="1">
      <alignment horizontal="left"/>
    </xf>
    <xf numFmtId="0" fontId="14" fillId="0" borderId="35" xfId="2" applyFont="1" applyBorder="1"/>
    <xf numFmtId="0" fontId="9" fillId="0" borderId="36" xfId="2" applyFont="1" applyBorder="1" applyAlignment="1">
      <alignment horizontal="center"/>
    </xf>
    <xf numFmtId="0" fontId="9" fillId="0" borderId="37" xfId="2" applyFont="1" applyBorder="1" applyAlignment="1">
      <alignment horizontal="center"/>
    </xf>
    <xf numFmtId="176" fontId="8" fillId="7" borderId="17" xfId="2" quotePrefix="1" applyNumberFormat="1" applyFont="1" applyFill="1" applyBorder="1" applyAlignment="1" applyProtection="1">
      <alignment horizontal="center"/>
    </xf>
    <xf numFmtId="1" fontId="8" fillId="0" borderId="36" xfId="2" quotePrefix="1" applyNumberFormat="1" applyFont="1" applyFill="1" applyBorder="1" applyAlignment="1" applyProtection="1">
      <alignment horizontal="center"/>
    </xf>
    <xf numFmtId="1" fontId="6" fillId="5" borderId="12" xfId="2" applyNumberFormat="1" applyFont="1" applyFill="1" applyBorder="1" applyAlignment="1">
      <alignment horizontal="centerContinuous"/>
    </xf>
    <xf numFmtId="1" fontId="12" fillId="0" borderId="38" xfId="2" applyNumberFormat="1" applyFont="1" applyFill="1" applyBorder="1" applyAlignment="1">
      <alignment horizontal="center"/>
    </xf>
    <xf numFmtId="0" fontId="12" fillId="0" borderId="38" xfId="2" applyFont="1" applyFill="1" applyBorder="1" applyAlignment="1">
      <alignment horizontal="center"/>
    </xf>
    <xf numFmtId="1" fontId="12" fillId="0" borderId="10" xfId="2" quotePrefix="1" applyNumberFormat="1" applyFont="1" applyFill="1" applyBorder="1" applyAlignment="1" applyProtection="1">
      <alignment horizontal="center"/>
    </xf>
    <xf numFmtId="1" fontId="12" fillId="0" borderId="31" xfId="2" quotePrefix="1" applyNumberFormat="1" applyFont="1" applyFill="1" applyBorder="1" applyAlignment="1" applyProtection="1">
      <alignment horizontal="center"/>
    </xf>
    <xf numFmtId="0" fontId="5" fillId="3" borderId="39" xfId="2" applyFont="1" applyFill="1" applyBorder="1" applyAlignment="1" applyProtection="1">
      <alignment horizontal="left"/>
      <protection locked="0"/>
    </xf>
    <xf numFmtId="0" fontId="5" fillId="3" borderId="40" xfId="2" applyFont="1" applyFill="1" applyBorder="1" applyAlignment="1" applyProtection="1">
      <alignment horizontal="left"/>
      <protection locked="0"/>
    </xf>
    <xf numFmtId="0" fontId="14" fillId="0" borderId="40" xfId="2" applyFont="1" applyBorder="1"/>
    <xf numFmtId="0" fontId="5" fillId="3" borderId="40" xfId="2" applyFont="1" applyFill="1" applyBorder="1" applyProtection="1">
      <protection locked="0"/>
    </xf>
    <xf numFmtId="0" fontId="10" fillId="0" borderId="40" xfId="2" applyFont="1" applyBorder="1"/>
    <xf numFmtId="175" fontId="5" fillId="3" borderId="41" xfId="2" applyNumberFormat="1" applyFont="1" applyFill="1" applyBorder="1" applyAlignment="1" applyProtection="1">
      <alignment horizontal="left"/>
    </xf>
    <xf numFmtId="0" fontId="3" fillId="6" borderId="40" xfId="2" applyFont="1" applyFill="1" applyBorder="1"/>
    <xf numFmtId="0" fontId="0" fillId="0" borderId="40" xfId="0" applyBorder="1"/>
    <xf numFmtId="0" fontId="12" fillId="0" borderId="40" xfId="2" applyFont="1" applyFill="1" applyBorder="1" applyAlignment="1">
      <alignment horizontal="centerContinuous"/>
    </xf>
    <xf numFmtId="1" fontId="6" fillId="5" borderId="42" xfId="2" applyNumberFormat="1" applyFont="1" applyFill="1" applyBorder="1" applyAlignment="1">
      <alignment horizontal="centerContinuous"/>
    </xf>
    <xf numFmtId="175" fontId="16" fillId="4" borderId="3" xfId="4" applyNumberFormat="1" applyFont="1" applyFill="1" applyBorder="1" applyAlignment="1" applyProtection="1">
      <alignment horizontal="left"/>
    </xf>
    <xf numFmtId="175" fontId="16" fillId="4" borderId="29" xfId="4" applyNumberFormat="1" applyFont="1" applyFill="1" applyBorder="1" applyAlignment="1" applyProtection="1">
      <alignment horizontal="left"/>
    </xf>
    <xf numFmtId="175" fontId="6" fillId="8" borderId="43" xfId="4" applyNumberFormat="1" applyFont="1" applyFill="1" applyBorder="1" applyAlignment="1" applyProtection="1">
      <alignment horizontal="left"/>
    </xf>
    <xf numFmtId="175" fontId="16" fillId="8" borderId="43" xfId="4" applyNumberFormat="1" applyFont="1" applyFill="1" applyBorder="1" applyAlignment="1" applyProtection="1">
      <alignment horizontal="left"/>
    </xf>
    <xf numFmtId="0" fontId="14" fillId="4" borderId="3" xfId="2" applyFont="1" applyFill="1" applyBorder="1" applyAlignment="1">
      <alignment horizontal="left"/>
    </xf>
    <xf numFmtId="0" fontId="17" fillId="5" borderId="13" xfId="2" applyFont="1" applyFill="1" applyBorder="1"/>
    <xf numFmtId="175" fontId="6" fillId="8" borderId="44" xfId="4" applyNumberFormat="1" applyFont="1" applyFill="1" applyBorder="1" applyAlignment="1" applyProtection="1">
      <alignment horizontal="left"/>
    </xf>
    <xf numFmtId="175" fontId="16" fillId="8" borderId="18" xfId="4" applyNumberFormat="1" applyFont="1" applyFill="1" applyBorder="1" applyAlignment="1" applyProtection="1">
      <alignment horizontal="left"/>
    </xf>
    <xf numFmtId="0" fontId="6" fillId="0" borderId="0" xfId="2" applyFont="1" applyFill="1" applyBorder="1" applyAlignment="1">
      <alignment horizontal="left"/>
    </xf>
    <xf numFmtId="175" fontId="16" fillId="8" borderId="44" xfId="4" applyNumberFormat="1" applyFont="1" applyFill="1" applyBorder="1" applyAlignment="1" applyProtection="1">
      <alignment horizontal="left"/>
    </xf>
    <xf numFmtId="175" fontId="6" fillId="8" borderId="18" xfId="4" applyNumberFormat="1" applyFont="1" applyFill="1" applyBorder="1" applyAlignment="1" applyProtection="1">
      <alignment horizontal="left"/>
    </xf>
    <xf numFmtId="175" fontId="3" fillId="0" borderId="27" xfId="4" applyNumberFormat="1" applyFont="1" applyBorder="1" applyAlignment="1" applyProtection="1">
      <alignment horizontal="center"/>
    </xf>
    <xf numFmtId="0" fontId="0" fillId="0" borderId="22" xfId="0" applyBorder="1"/>
    <xf numFmtId="175" fontId="3" fillId="3" borderId="10" xfId="4" applyNumberFormat="1" applyFont="1" applyFill="1" applyBorder="1" applyAlignment="1" applyProtection="1">
      <alignment horizontal="center"/>
    </xf>
    <xf numFmtId="175" fontId="3" fillId="3" borderId="45" xfId="4" applyNumberFormat="1" applyFont="1" applyFill="1" applyBorder="1" applyAlignment="1" applyProtection="1">
      <alignment horizontal="center"/>
    </xf>
    <xf numFmtId="175" fontId="6" fillId="8" borderId="28" xfId="4" applyNumberFormat="1" applyFont="1" applyFill="1" applyBorder="1" applyAlignment="1" applyProtection="1">
      <alignment horizontal="left"/>
    </xf>
    <xf numFmtId="175" fontId="3" fillId="3" borderId="17" xfId="4" applyNumberFormat="1" applyFont="1" applyFill="1" applyBorder="1" applyAlignment="1" applyProtection="1">
      <alignment horizontal="center"/>
    </xf>
    <xf numFmtId="175" fontId="3" fillId="0" borderId="16" xfId="4" applyNumberFormat="1" applyFont="1" applyBorder="1" applyAlignment="1" applyProtection="1">
      <alignment horizontal="center"/>
    </xf>
    <xf numFmtId="1" fontId="3" fillId="0" borderId="17" xfId="2" quotePrefix="1" applyNumberFormat="1" applyFont="1" applyFill="1" applyBorder="1" applyAlignment="1" applyProtection="1">
      <alignment horizontal="center"/>
    </xf>
    <xf numFmtId="175" fontId="3" fillId="0" borderId="23" xfId="4" applyNumberFormat="1" applyFont="1" applyBorder="1" applyAlignment="1" applyProtection="1">
      <alignment horizontal="center"/>
    </xf>
    <xf numFmtId="175" fontId="3" fillId="3" borderId="22" xfId="4" applyNumberFormat="1" applyFont="1" applyFill="1" applyBorder="1" applyAlignment="1" applyProtection="1">
      <alignment horizontal="center"/>
    </xf>
    <xf numFmtId="175" fontId="17" fillId="4" borderId="3" xfId="4" applyNumberFormat="1" applyFont="1" applyFill="1" applyBorder="1" applyAlignment="1" applyProtection="1">
      <alignment horizontal="left"/>
    </xf>
    <xf numFmtId="175" fontId="3" fillId="0" borderId="28" xfId="4" applyNumberFormat="1" applyFont="1" applyBorder="1" applyAlignment="1" applyProtection="1">
      <alignment horizontal="center"/>
    </xf>
    <xf numFmtId="175" fontId="3" fillId="3" borderId="6" xfId="4" applyNumberFormat="1" applyFont="1" applyFill="1" applyBorder="1" applyAlignment="1" applyProtection="1">
      <alignment horizontal="center"/>
    </xf>
    <xf numFmtId="175" fontId="3" fillId="0" borderId="46" xfId="4" applyNumberFormat="1" applyFont="1" applyBorder="1" applyAlignment="1" applyProtection="1">
      <alignment horizontal="center"/>
    </xf>
    <xf numFmtId="175" fontId="3" fillId="3" borderId="14" xfId="4" applyNumberFormat="1" applyFont="1" applyFill="1" applyBorder="1" applyAlignment="1" applyProtection="1">
      <alignment horizontal="center"/>
    </xf>
    <xf numFmtId="175" fontId="3" fillId="3" borderId="4" xfId="4" applyNumberFormat="1" applyFont="1" applyFill="1" applyBorder="1" applyAlignment="1" applyProtection="1">
      <alignment horizontal="center"/>
    </xf>
    <xf numFmtId="175" fontId="3" fillId="3" borderId="7" xfId="4" applyNumberFormat="1" applyFont="1" applyFill="1" applyBorder="1" applyAlignment="1" applyProtection="1">
      <alignment horizontal="center"/>
    </xf>
    <xf numFmtId="175" fontId="9" fillId="3" borderId="10" xfId="4" applyNumberFormat="1" applyFont="1" applyFill="1" applyBorder="1" applyAlignment="1" applyProtection="1">
      <alignment horizontal="center"/>
    </xf>
    <xf numFmtId="0" fontId="0" fillId="0" borderId="47" xfId="0" applyBorder="1"/>
    <xf numFmtId="1" fontId="8" fillId="0" borderId="47" xfId="2" quotePrefix="1" applyNumberFormat="1" applyFont="1" applyFill="1" applyBorder="1" applyAlignment="1" applyProtection="1">
      <alignment horizontal="center"/>
    </xf>
    <xf numFmtId="1" fontId="6" fillId="5" borderId="48" xfId="2" applyNumberFormat="1" applyFont="1" applyFill="1" applyBorder="1" applyAlignment="1">
      <alignment horizontal="centerContinuous"/>
    </xf>
    <xf numFmtId="175" fontId="3" fillId="3" borderId="30" xfId="4" applyNumberFormat="1" applyFont="1" applyFill="1" applyBorder="1" applyAlignment="1" applyProtection="1">
      <alignment horizontal="center"/>
    </xf>
    <xf numFmtId="175" fontId="3" fillId="3" borderId="31" xfId="4" applyNumberFormat="1" applyFont="1" applyFill="1" applyBorder="1" applyAlignment="1" applyProtection="1">
      <alignment horizontal="center"/>
    </xf>
    <xf numFmtId="175" fontId="3" fillId="0" borderId="49" xfId="4" applyNumberFormat="1" applyFont="1" applyBorder="1" applyAlignment="1" applyProtection="1">
      <alignment horizontal="center"/>
    </xf>
    <xf numFmtId="175" fontId="3" fillId="0" borderId="32" xfId="4" applyNumberFormat="1" applyFont="1" applyBorder="1" applyAlignment="1" applyProtection="1">
      <alignment horizontal="center"/>
    </xf>
    <xf numFmtId="176" fontId="8" fillId="7" borderId="31" xfId="2" quotePrefix="1" applyNumberFormat="1" applyFont="1" applyFill="1" applyBorder="1" applyAlignment="1" applyProtection="1">
      <alignment horizontal="center"/>
    </xf>
    <xf numFmtId="175" fontId="5" fillId="3" borderId="39" xfId="4" applyNumberFormat="1" applyFont="1" applyFill="1" applyBorder="1" applyProtection="1"/>
    <xf numFmtId="175" fontId="5" fillId="3" borderId="41" xfId="4" applyNumberFormat="1" applyFont="1" applyFill="1" applyBorder="1" applyAlignment="1" applyProtection="1">
      <alignment horizontal="left"/>
    </xf>
    <xf numFmtId="0" fontId="5" fillId="3" borderId="40" xfId="2" applyFont="1" applyFill="1" applyBorder="1" applyAlignment="1" applyProtection="1">
      <alignment horizontal="center"/>
      <protection locked="0"/>
    </xf>
    <xf numFmtId="0" fontId="12" fillId="0" borderId="50" xfId="2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3" fontId="15" fillId="0" borderId="0" xfId="0" applyNumberFormat="1" applyFont="1" applyAlignment="1">
      <alignment horizontal="center"/>
    </xf>
    <xf numFmtId="0" fontId="19" fillId="0" borderId="0" xfId="0" applyFont="1" applyAlignment="1"/>
    <xf numFmtId="0" fontId="15" fillId="0" borderId="0" xfId="0" applyFont="1" applyAlignment="1">
      <alignment horizontal="left"/>
    </xf>
    <xf numFmtId="3" fontId="15" fillId="0" borderId="0" xfId="0" applyNumberFormat="1" applyFont="1" applyAlignment="1"/>
    <xf numFmtId="49" fontId="15" fillId="0" borderId="0" xfId="0" applyNumberFormat="1" applyFont="1" applyAlignment="1">
      <alignment horizontal="center"/>
    </xf>
    <xf numFmtId="1" fontId="8" fillId="7" borderId="51" xfId="2" quotePrefix="1" applyNumberFormat="1" applyFont="1" applyFill="1" applyBorder="1" applyAlignment="1" applyProtection="1">
      <alignment horizontal="center"/>
    </xf>
    <xf numFmtId="175" fontId="3" fillId="3" borderId="6" xfId="4" applyNumberFormat="1" applyFont="1" applyFill="1" applyBorder="1" applyAlignment="1" applyProtection="1">
      <alignment horizontal="centerContinuous"/>
    </xf>
    <xf numFmtId="175" fontId="3" fillId="3" borderId="10" xfId="4" applyNumberFormat="1" applyFont="1" applyFill="1" applyBorder="1" applyAlignment="1" applyProtection="1">
      <alignment horizontal="centerContinuous"/>
    </xf>
    <xf numFmtId="176" fontId="8" fillId="7" borderId="24" xfId="2" quotePrefix="1" applyNumberFormat="1" applyFont="1" applyFill="1" applyBorder="1" applyAlignment="1" applyProtection="1">
      <alignment horizontal="center"/>
    </xf>
    <xf numFmtId="1" fontId="11" fillId="0" borderId="1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/>
    </xf>
    <xf numFmtId="1" fontId="3" fillId="0" borderId="10" xfId="2" applyNumberFormat="1" applyFont="1" applyFill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9" fillId="3" borderId="14" xfId="2" applyFont="1" applyFill="1" applyBorder="1" applyAlignment="1">
      <alignment horizontal="center"/>
    </xf>
    <xf numFmtId="0" fontId="9" fillId="3" borderId="45" xfId="2" applyFont="1" applyFill="1" applyBorder="1" applyAlignment="1">
      <alignment horizontal="center"/>
    </xf>
    <xf numFmtId="1" fontId="3" fillId="0" borderId="7" xfId="2" quotePrefix="1" applyNumberFormat="1" applyFont="1" applyFill="1" applyBorder="1" applyAlignment="1" applyProtection="1">
      <alignment horizontal="center"/>
    </xf>
    <xf numFmtId="0" fontId="4" fillId="5" borderId="52" xfId="2" applyFill="1" applyBorder="1"/>
    <xf numFmtId="1" fontId="3" fillId="0" borderId="7" xfId="2" applyNumberFormat="1" applyFont="1" applyFill="1" applyBorder="1" applyAlignment="1">
      <alignment horizontal="center"/>
    </xf>
    <xf numFmtId="1" fontId="7" fillId="0" borderId="0" xfId="2" quotePrefix="1" applyNumberFormat="1" applyFont="1" applyFill="1" applyBorder="1" applyAlignment="1" applyProtection="1">
      <alignment horizontal="center"/>
    </xf>
    <xf numFmtId="1" fontId="8" fillId="5" borderId="48" xfId="2" quotePrefix="1" applyNumberFormat="1" applyFont="1" applyFill="1" applyBorder="1" applyAlignment="1" applyProtection="1">
      <alignment horizontal="center"/>
    </xf>
    <xf numFmtId="0" fontId="9" fillId="0" borderId="6" xfId="2" applyFont="1" applyBorder="1" applyAlignment="1">
      <alignment horizontal="center"/>
    </xf>
    <xf numFmtId="176" fontId="8" fillId="7" borderId="6" xfId="2" quotePrefix="1" applyNumberFormat="1" applyFont="1" applyFill="1" applyBorder="1" applyAlignment="1" applyProtection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9" fillId="0" borderId="21" xfId="2" applyFont="1" applyBorder="1" applyAlignment="1">
      <alignment horizontal="center"/>
    </xf>
    <xf numFmtId="0" fontId="9" fillId="0" borderId="53" xfId="2" applyFont="1" applyBorder="1" applyAlignment="1">
      <alignment horizontal="center"/>
    </xf>
    <xf numFmtId="175" fontId="16" fillId="8" borderId="54" xfId="4" applyNumberFormat="1" applyFont="1" applyFill="1" applyBorder="1" applyAlignment="1" applyProtection="1">
      <alignment horizontal="left"/>
    </xf>
    <xf numFmtId="1" fontId="3" fillId="0" borderId="55" xfId="2" applyNumberFormat="1" applyFont="1" applyFill="1" applyBorder="1" applyAlignment="1">
      <alignment horizontal="center"/>
    </xf>
    <xf numFmtId="0" fontId="12" fillId="0" borderId="56" xfId="2" applyFont="1" applyFill="1" applyBorder="1" applyAlignment="1">
      <alignment horizontal="center"/>
    </xf>
    <xf numFmtId="1" fontId="8" fillId="0" borderId="57" xfId="2" quotePrefix="1" applyNumberFormat="1" applyFont="1" applyFill="1" applyBorder="1" applyAlignment="1" applyProtection="1">
      <alignment horizontal="center"/>
    </xf>
    <xf numFmtId="1" fontId="8" fillId="0" borderId="58" xfId="2" quotePrefix="1" applyNumberFormat="1" applyFont="1" applyFill="1" applyBorder="1" applyAlignment="1" applyProtection="1">
      <alignment horizontal="center"/>
    </xf>
    <xf numFmtId="1" fontId="6" fillId="0" borderId="0" xfId="2" applyNumberFormat="1" applyFont="1" applyFill="1" applyBorder="1" applyAlignment="1">
      <alignment horizontal="centerContinuous"/>
    </xf>
    <xf numFmtId="1" fontId="6" fillId="5" borderId="59" xfId="2" applyNumberFormat="1" applyFont="1" applyFill="1" applyBorder="1" applyAlignment="1">
      <alignment horizontal="center"/>
    </xf>
    <xf numFmtId="1" fontId="8" fillId="0" borderId="0" xfId="2" applyNumberFormat="1" applyFont="1" applyFill="1" applyBorder="1" applyAlignment="1" applyProtection="1">
      <alignment horizontal="center"/>
    </xf>
    <xf numFmtId="175" fontId="3" fillId="3" borderId="43" xfId="4" applyNumberFormat="1" applyFont="1" applyFill="1" applyBorder="1" applyAlignment="1" applyProtection="1">
      <alignment horizontal="center"/>
    </xf>
    <xf numFmtId="175" fontId="3" fillId="3" borderId="0" xfId="4" applyNumberFormat="1" applyFont="1" applyFill="1" applyBorder="1" applyAlignment="1" applyProtection="1">
      <alignment horizontal="center"/>
    </xf>
    <xf numFmtId="0" fontId="12" fillId="0" borderId="25" xfId="2" applyFont="1" applyFill="1" applyBorder="1" applyAlignment="1">
      <alignment horizontal="center"/>
    </xf>
    <xf numFmtId="175" fontId="3" fillId="0" borderId="60" xfId="4" applyNumberFormat="1" applyFont="1" applyBorder="1" applyAlignment="1" applyProtection="1">
      <alignment horizontal="center"/>
    </xf>
    <xf numFmtId="175" fontId="3" fillId="0" borderId="20" xfId="4" applyNumberFormat="1" applyFont="1" applyBorder="1" applyAlignment="1" applyProtection="1">
      <alignment horizontal="center"/>
    </xf>
    <xf numFmtId="175" fontId="3" fillId="0" borderId="9" xfId="4" applyNumberFormat="1" applyFont="1" applyBorder="1" applyAlignment="1" applyProtection="1">
      <alignment horizontal="center"/>
    </xf>
    <xf numFmtId="175" fontId="16" fillId="8" borderId="28" xfId="4" applyNumberFormat="1" applyFont="1" applyFill="1" applyBorder="1" applyAlignment="1" applyProtection="1">
      <alignment horizontal="left"/>
    </xf>
    <xf numFmtId="175" fontId="17" fillId="4" borderId="29" xfId="4" applyNumberFormat="1" applyFont="1" applyFill="1" applyBorder="1" applyAlignment="1" applyProtection="1">
      <alignment horizontal="left"/>
    </xf>
    <xf numFmtId="175" fontId="3" fillId="3" borderId="49" xfId="4" applyNumberFormat="1" applyFont="1" applyFill="1" applyBorder="1" applyAlignment="1" applyProtection="1">
      <alignment horizontal="center"/>
    </xf>
    <xf numFmtId="0" fontId="6" fillId="5" borderId="42" xfId="2" applyFont="1" applyFill="1" applyBorder="1" applyAlignment="1">
      <alignment horizontal="center"/>
    </xf>
    <xf numFmtId="0" fontId="11" fillId="9" borderId="5" xfId="2" applyFont="1" applyFill="1" applyBorder="1" applyAlignment="1">
      <alignment horizontal="left"/>
    </xf>
    <xf numFmtId="0" fontId="11" fillId="9" borderId="17" xfId="2" applyFont="1" applyFill="1" applyBorder="1" applyAlignment="1">
      <alignment horizontal="center"/>
    </xf>
    <xf numFmtId="2" fontId="11" fillId="9" borderId="7" xfId="2" applyNumberFormat="1" applyFont="1" applyFill="1" applyBorder="1" applyAlignment="1">
      <alignment horizontal="center"/>
    </xf>
    <xf numFmtId="0" fontId="3" fillId="9" borderId="10" xfId="2" applyFont="1" applyFill="1" applyBorder="1" applyAlignment="1">
      <alignment horizontal="center"/>
    </xf>
    <xf numFmtId="0" fontId="3" fillId="9" borderId="10" xfId="2" applyFont="1" applyFill="1" applyBorder="1" applyAlignment="1">
      <alignment horizontal="centerContinuous"/>
    </xf>
    <xf numFmtId="0" fontId="11" fillId="9" borderId="51" xfId="2" applyFont="1" applyFill="1" applyBorder="1" applyAlignment="1">
      <alignment horizontal="center"/>
    </xf>
    <xf numFmtId="2" fontId="11" fillId="9" borderId="61" xfId="2" applyNumberFormat="1" applyFont="1" applyFill="1" applyBorder="1" applyAlignment="1">
      <alignment horizontal="center"/>
    </xf>
    <xf numFmtId="0" fontId="6" fillId="9" borderId="11" xfId="2" applyFont="1" applyFill="1" applyBorder="1" applyAlignment="1">
      <alignment horizontal="centerContinuous"/>
    </xf>
    <xf numFmtId="1" fontId="8" fillId="9" borderId="62" xfId="2" quotePrefix="1" applyNumberFormat="1" applyFont="1" applyFill="1" applyBorder="1" applyAlignment="1" applyProtection="1">
      <alignment horizontal="center"/>
    </xf>
    <xf numFmtId="1" fontId="8" fillId="9" borderId="63" xfId="2" quotePrefix="1" applyNumberFormat="1" applyFont="1" applyFill="1" applyBorder="1" applyAlignment="1" applyProtection="1">
      <alignment horizontal="center"/>
    </xf>
    <xf numFmtId="0" fontId="12" fillId="0" borderId="10" xfId="2" applyFont="1" applyFill="1" applyBorder="1" applyAlignment="1">
      <alignment horizontal="center"/>
    </xf>
    <xf numFmtId="1" fontId="0" fillId="0" borderId="0" xfId="0" applyNumberFormat="1"/>
    <xf numFmtId="0" fontId="6" fillId="0" borderId="64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1" fontId="6" fillId="0" borderId="65" xfId="0" applyNumberFormat="1" applyFont="1" applyBorder="1" applyAlignment="1">
      <alignment horizontal="center"/>
    </xf>
    <xf numFmtId="1" fontId="6" fillId="0" borderId="67" xfId="0" applyNumberFormat="1" applyFont="1" applyBorder="1" applyAlignment="1">
      <alignment horizontal="center"/>
    </xf>
    <xf numFmtId="2" fontId="6" fillId="0" borderId="65" xfId="0" applyNumberFormat="1" applyFont="1" applyBorder="1" applyAlignment="1">
      <alignment horizontal="center"/>
    </xf>
    <xf numFmtId="0" fontId="6" fillId="0" borderId="65" xfId="0" applyFont="1" applyFill="1" applyBorder="1" applyAlignment="1">
      <alignment horizontal="center"/>
    </xf>
    <xf numFmtId="0" fontId="6" fillId="0" borderId="66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9" fillId="0" borderId="18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176" fontId="8" fillId="7" borderId="22" xfId="2" quotePrefix="1" applyNumberFormat="1" applyFont="1" applyFill="1" applyBorder="1" applyAlignment="1" applyProtection="1">
      <alignment horizontal="center"/>
    </xf>
    <xf numFmtId="0" fontId="6" fillId="5" borderId="69" xfId="2" applyFont="1" applyFill="1" applyBorder="1" applyAlignment="1">
      <alignment horizontal="left"/>
    </xf>
    <xf numFmtId="0" fontId="6" fillId="5" borderId="70" xfId="2" applyFont="1" applyFill="1" applyBorder="1" applyAlignment="1">
      <alignment horizontal="centerContinuous"/>
    </xf>
    <xf numFmtId="1" fontId="6" fillId="5" borderId="70" xfId="2" applyNumberFormat="1" applyFont="1" applyFill="1" applyBorder="1" applyAlignment="1">
      <alignment horizontal="centerContinuous"/>
    </xf>
    <xf numFmtId="1" fontId="6" fillId="5" borderId="71" xfId="2" applyNumberFormat="1" applyFont="1" applyFill="1" applyBorder="1" applyAlignment="1">
      <alignment horizontal="centerContinuous"/>
    </xf>
    <xf numFmtId="0" fontId="6" fillId="0" borderId="1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1" fontId="6" fillId="5" borderId="48" xfId="2" quotePrefix="1" applyNumberFormat="1" applyFont="1" applyFill="1" applyBorder="1" applyAlignment="1" applyProtection="1">
      <alignment horizontal="center"/>
    </xf>
    <xf numFmtId="1" fontId="6" fillId="5" borderId="59" xfId="2" quotePrefix="1" applyNumberFormat="1" applyFont="1" applyFill="1" applyBorder="1" applyAlignment="1" applyProtection="1">
      <alignment horizontal="center"/>
    </xf>
    <xf numFmtId="1" fontId="11" fillId="9" borderId="63" xfId="2" quotePrefix="1" applyNumberFormat="1" applyFont="1" applyFill="1" applyBorder="1" applyAlignment="1" applyProtection="1">
      <alignment horizontal="center"/>
    </xf>
    <xf numFmtId="1" fontId="6" fillId="9" borderId="48" xfId="2" quotePrefix="1" applyNumberFormat="1" applyFont="1" applyFill="1" applyBorder="1" applyAlignment="1" applyProtection="1">
      <alignment horizontal="center"/>
    </xf>
    <xf numFmtId="1" fontId="11" fillId="0" borderId="63" xfId="2" quotePrefix="1" applyNumberFormat="1" applyFont="1" applyFill="1" applyBorder="1" applyAlignment="1" applyProtection="1">
      <alignment horizontal="center"/>
    </xf>
    <xf numFmtId="1" fontId="11" fillId="0" borderId="59" xfId="2" quotePrefix="1" applyNumberFormat="1" applyFont="1" applyFill="1" applyBorder="1" applyAlignment="1" applyProtection="1">
      <alignment horizontal="center"/>
    </xf>
    <xf numFmtId="0" fontId="6" fillId="0" borderId="7" xfId="0" applyFont="1" applyBorder="1" applyAlignment="1">
      <alignment horizontal="center"/>
    </xf>
    <xf numFmtId="0" fontId="20" fillId="0" borderId="0" xfId="0" applyFont="1"/>
    <xf numFmtId="0" fontId="6" fillId="0" borderId="0" xfId="0" applyFont="1" applyBorder="1" applyAlignment="1">
      <alignment horizontal="center"/>
    </xf>
    <xf numFmtId="1" fontId="11" fillId="0" borderId="17" xfId="2" quotePrefix="1" applyNumberFormat="1" applyFont="1" applyFill="1" applyBorder="1" applyAlignment="1" applyProtection="1">
      <alignment horizontal="center"/>
    </xf>
    <xf numFmtId="176" fontId="11" fillId="0" borderId="24" xfId="2" quotePrefix="1" applyNumberFormat="1" applyFont="1" applyFill="1" applyBorder="1" applyAlignment="1" applyProtection="1">
      <alignment horizontal="center"/>
    </xf>
    <xf numFmtId="176" fontId="11" fillId="0" borderId="31" xfId="2" quotePrefix="1" applyNumberFormat="1" applyFont="1" applyFill="1" applyBorder="1" applyAlignment="1" applyProtection="1">
      <alignment horizontal="center"/>
    </xf>
    <xf numFmtId="176" fontId="11" fillId="0" borderId="56" xfId="2" quotePrefix="1" applyNumberFormat="1" applyFont="1" applyFill="1" applyBorder="1" applyAlignment="1" applyProtection="1">
      <alignment horizontal="center"/>
    </xf>
    <xf numFmtId="176" fontId="11" fillId="0" borderId="10" xfId="2" quotePrefix="1" applyNumberFormat="1" applyFont="1" applyFill="1" applyBorder="1" applyAlignment="1" applyProtection="1">
      <alignment horizontal="center"/>
    </xf>
    <xf numFmtId="176" fontId="11" fillId="7" borderId="56" xfId="2" quotePrefix="1" applyNumberFormat="1" applyFont="1" applyFill="1" applyBorder="1" applyAlignment="1" applyProtection="1">
      <alignment horizontal="center"/>
    </xf>
    <xf numFmtId="176" fontId="11" fillId="7" borderId="10" xfId="2" quotePrefix="1" applyNumberFormat="1" applyFont="1" applyFill="1" applyBorder="1" applyAlignment="1" applyProtection="1">
      <alignment horizontal="center"/>
    </xf>
    <xf numFmtId="176" fontId="11" fillId="7" borderId="31" xfId="2" quotePrefix="1" applyNumberFormat="1" applyFont="1" applyFill="1" applyBorder="1" applyAlignment="1" applyProtection="1">
      <alignment horizontal="center"/>
    </xf>
    <xf numFmtId="1" fontId="11" fillId="0" borderId="56" xfId="2" quotePrefix="1" applyNumberFormat="1" applyFont="1" applyFill="1" applyBorder="1" applyAlignment="1" applyProtection="1">
      <alignment horizontal="center"/>
    </xf>
    <xf numFmtId="1" fontId="11" fillId="0" borderId="7" xfId="2" quotePrefix="1" applyNumberFormat="1" applyFont="1" applyFill="1" applyBorder="1" applyAlignment="1" applyProtection="1">
      <alignment horizontal="center"/>
    </xf>
    <xf numFmtId="1" fontId="11" fillId="7" borderId="17" xfId="2" quotePrefix="1" applyNumberFormat="1" applyFont="1" applyFill="1" applyBorder="1" applyAlignment="1" applyProtection="1">
      <alignment horizontal="center"/>
    </xf>
    <xf numFmtId="1" fontId="11" fillId="7" borderId="7" xfId="2" quotePrefix="1" applyNumberFormat="1" applyFont="1" applyFill="1" applyBorder="1" applyAlignment="1" applyProtection="1">
      <alignment horizontal="center"/>
    </xf>
    <xf numFmtId="1" fontId="11" fillId="0" borderId="24" xfId="2" quotePrefix="1" applyNumberFormat="1" applyFont="1" applyFill="1" applyBorder="1" applyAlignment="1" applyProtection="1">
      <alignment horizontal="center"/>
    </xf>
    <xf numFmtId="1" fontId="11" fillId="0" borderId="0" xfId="2" quotePrefix="1" applyNumberFormat="1" applyFont="1" applyFill="1" applyBorder="1" applyAlignment="1" applyProtection="1">
      <alignment horizontal="center"/>
    </xf>
    <xf numFmtId="0" fontId="20" fillId="0" borderId="18" xfId="0" applyFont="1" applyBorder="1"/>
    <xf numFmtId="0" fontId="20" fillId="0" borderId="22" xfId="0" applyFont="1" applyBorder="1"/>
    <xf numFmtId="0" fontId="16" fillId="0" borderId="18" xfId="0" applyFont="1" applyBorder="1"/>
    <xf numFmtId="0" fontId="6" fillId="0" borderId="22" xfId="0" applyFont="1" applyBorder="1" applyAlignment="1">
      <alignment horizontal="centerContinuous"/>
    </xf>
    <xf numFmtId="0" fontId="10" fillId="0" borderId="18" xfId="0" applyFont="1" applyBorder="1"/>
    <xf numFmtId="175" fontId="9" fillId="3" borderId="22" xfId="4" applyNumberFormat="1" applyFont="1" applyFill="1" applyBorder="1" applyAlignment="1" applyProtection="1">
      <alignment horizontal="center"/>
    </xf>
    <xf numFmtId="175" fontId="9" fillId="3" borderId="4" xfId="4" applyNumberFormat="1" applyFont="1" applyFill="1" applyBorder="1" applyAlignment="1" applyProtection="1">
      <alignment horizontal="center"/>
    </xf>
    <xf numFmtId="0" fontId="10" fillId="0" borderId="22" xfId="0" applyFont="1" applyBorder="1"/>
    <xf numFmtId="0" fontId="7" fillId="0" borderId="22" xfId="0" applyFont="1" applyBorder="1"/>
    <xf numFmtId="0" fontId="7" fillId="0" borderId="22" xfId="0" applyFont="1" applyBorder="1" applyAlignment="1">
      <alignment horizontal="centerContinuous"/>
    </xf>
    <xf numFmtId="175" fontId="9" fillId="3" borderId="14" xfId="4" applyNumberFormat="1" applyFont="1" applyFill="1" applyBorder="1" applyAlignment="1" applyProtection="1">
      <alignment horizontal="center"/>
    </xf>
    <xf numFmtId="175" fontId="8" fillId="3" borderId="14" xfId="4" applyNumberFormat="1" applyFont="1" applyFill="1" applyBorder="1" applyAlignment="1" applyProtection="1">
      <alignment horizontal="center"/>
    </xf>
    <xf numFmtId="0" fontId="10" fillId="0" borderId="4" xfId="0" applyFont="1" applyBorder="1"/>
    <xf numFmtId="175" fontId="9" fillId="3" borderId="30" xfId="4" applyNumberFormat="1" applyFont="1" applyFill="1" applyBorder="1" applyAlignment="1" applyProtection="1">
      <alignment horizontal="center"/>
    </xf>
    <xf numFmtId="175" fontId="9" fillId="3" borderId="17" xfId="4" applyNumberFormat="1" applyFont="1" applyFill="1" applyBorder="1" applyAlignment="1" applyProtection="1">
      <alignment horizontal="center"/>
    </xf>
    <xf numFmtId="175" fontId="9" fillId="3" borderId="7" xfId="4" applyNumberFormat="1" applyFont="1" applyFill="1" applyBorder="1" applyAlignment="1" applyProtection="1">
      <alignment horizontal="center"/>
    </xf>
    <xf numFmtId="175" fontId="9" fillId="3" borderId="6" xfId="4" applyNumberFormat="1" applyFont="1" applyFill="1" applyBorder="1" applyAlignment="1" applyProtection="1">
      <alignment horizontal="centerContinuous"/>
    </xf>
    <xf numFmtId="175" fontId="9" fillId="3" borderId="6" xfId="4" applyNumberFormat="1" applyFont="1" applyFill="1" applyBorder="1" applyAlignment="1" applyProtection="1">
      <alignment horizontal="center"/>
    </xf>
    <xf numFmtId="175" fontId="9" fillId="3" borderId="31" xfId="4" applyNumberFormat="1" applyFont="1" applyFill="1" applyBorder="1" applyAlignment="1" applyProtection="1">
      <alignment horizontal="center"/>
    </xf>
    <xf numFmtId="175" fontId="9" fillId="3" borderId="10" xfId="4" applyNumberFormat="1" applyFont="1" applyFill="1" applyBorder="1" applyAlignment="1" applyProtection="1">
      <alignment horizontal="centerContinuous"/>
    </xf>
    <xf numFmtId="175" fontId="9" fillId="0" borderId="46" xfId="4" applyNumberFormat="1" applyFont="1" applyBorder="1" applyAlignment="1" applyProtection="1">
      <alignment horizontal="center"/>
    </xf>
    <xf numFmtId="175" fontId="9" fillId="3" borderId="45" xfId="4" applyNumberFormat="1" applyFont="1" applyFill="1" applyBorder="1" applyAlignment="1" applyProtection="1">
      <alignment horizontal="center"/>
    </xf>
    <xf numFmtId="175" fontId="9" fillId="0" borderId="49" xfId="4" applyNumberFormat="1" applyFont="1" applyBorder="1" applyAlignment="1" applyProtection="1">
      <alignment horizontal="center"/>
    </xf>
    <xf numFmtId="175" fontId="9" fillId="0" borderId="16" xfId="4" applyNumberFormat="1" applyFont="1" applyBorder="1" applyAlignment="1" applyProtection="1">
      <alignment horizontal="center"/>
    </xf>
    <xf numFmtId="175" fontId="9" fillId="0" borderId="23" xfId="4" applyNumberFormat="1" applyFont="1" applyBorder="1" applyAlignment="1" applyProtection="1">
      <alignment horizontal="center"/>
    </xf>
    <xf numFmtId="175" fontId="9" fillId="0" borderId="27" xfId="4" applyNumberFormat="1" applyFont="1" applyBorder="1" applyAlignment="1" applyProtection="1">
      <alignment horizontal="center"/>
    </xf>
    <xf numFmtId="175" fontId="9" fillId="0" borderId="32" xfId="4" applyNumberFormat="1" applyFont="1" applyBorder="1" applyAlignment="1" applyProtection="1">
      <alignment horizontal="center"/>
    </xf>
    <xf numFmtId="0" fontId="14" fillId="4" borderId="52" xfId="2" applyFont="1" applyFill="1" applyBorder="1" applyAlignment="1">
      <alignment horizontal="left"/>
    </xf>
    <xf numFmtId="0" fontId="20" fillId="0" borderId="40" xfId="0" applyFont="1" applyBorder="1"/>
    <xf numFmtId="0" fontId="6" fillId="0" borderId="40" xfId="0" applyFont="1" applyBorder="1"/>
    <xf numFmtId="0" fontId="16" fillId="0" borderId="40" xfId="0" applyFont="1" applyBorder="1"/>
    <xf numFmtId="0" fontId="16" fillId="0" borderId="40" xfId="0" applyFont="1" applyFill="1" applyBorder="1"/>
    <xf numFmtId="0" fontId="6" fillId="0" borderId="40" xfId="0" applyFont="1" applyFill="1" applyBorder="1"/>
    <xf numFmtId="0" fontId="16" fillId="0" borderId="5" xfId="0" applyFont="1" applyBorder="1"/>
    <xf numFmtId="0" fontId="21" fillId="0" borderId="17" xfId="2" applyFont="1" applyFill="1" applyBorder="1" applyAlignment="1">
      <alignment horizontal="center"/>
    </xf>
    <xf numFmtId="1" fontId="11" fillId="7" borderId="61" xfId="2" quotePrefix="1" applyNumberFormat="1" applyFont="1" applyFill="1" applyBorder="1" applyAlignment="1" applyProtection="1">
      <alignment horizontal="center"/>
    </xf>
    <xf numFmtId="176" fontId="11" fillId="0" borderId="7" xfId="2" quotePrefix="1" applyNumberFormat="1" applyFont="1" applyFill="1" applyBorder="1" applyAlignment="1" applyProtection="1">
      <alignment horizontal="center"/>
    </xf>
    <xf numFmtId="176" fontId="11" fillId="7" borderId="7" xfId="2" quotePrefix="1" applyNumberFormat="1" applyFont="1" applyFill="1" applyBorder="1" applyAlignment="1" applyProtection="1">
      <alignment horizontal="center"/>
    </xf>
    <xf numFmtId="1" fontId="11" fillId="9" borderId="0" xfId="2" quotePrefix="1" applyNumberFormat="1" applyFont="1" applyFill="1" applyBorder="1" applyAlignment="1" applyProtection="1">
      <alignment horizontal="center"/>
    </xf>
    <xf numFmtId="1" fontId="11" fillId="9" borderId="24" xfId="2" quotePrefix="1" applyNumberFormat="1" applyFont="1" applyFill="1" applyBorder="1" applyAlignment="1" applyProtection="1">
      <alignment horizontal="center"/>
    </xf>
    <xf numFmtId="1" fontId="11" fillId="9" borderId="6" xfId="2" quotePrefix="1" applyNumberFormat="1" applyFont="1" applyFill="1" applyBorder="1" applyAlignment="1" applyProtection="1">
      <alignment horizontal="center"/>
    </xf>
    <xf numFmtId="176" fontId="11" fillId="7" borderId="24" xfId="2" quotePrefix="1" applyNumberFormat="1" applyFont="1" applyFill="1" applyBorder="1" applyAlignment="1" applyProtection="1">
      <alignment horizontal="center"/>
    </xf>
    <xf numFmtId="176" fontId="11" fillId="7" borderId="0" xfId="2" quotePrefix="1" applyNumberFormat="1" applyFont="1" applyFill="1" applyBorder="1" applyAlignment="1" applyProtection="1">
      <alignment horizontal="center"/>
    </xf>
    <xf numFmtId="1" fontId="11" fillId="7" borderId="10" xfId="2" quotePrefix="1" applyNumberFormat="1" applyFont="1" applyFill="1" applyBorder="1" applyAlignment="1" applyProtection="1">
      <alignment horizontal="center"/>
    </xf>
    <xf numFmtId="1" fontId="11" fillId="7" borderId="31" xfId="2" quotePrefix="1" applyNumberFormat="1" applyFont="1" applyFill="1" applyBorder="1" applyAlignment="1" applyProtection="1">
      <alignment horizontal="center"/>
    </xf>
    <xf numFmtId="1" fontId="8" fillId="5" borderId="62" xfId="2" quotePrefix="1" applyNumberFormat="1" applyFont="1" applyFill="1" applyBorder="1" applyAlignment="1" applyProtection="1">
      <alignment horizontal="center"/>
    </xf>
    <xf numFmtId="1" fontId="8" fillId="5" borderId="63" xfId="2" quotePrefix="1" applyNumberFormat="1" applyFont="1" applyFill="1" applyBorder="1" applyAlignment="1" applyProtection="1">
      <alignment horizontal="center"/>
    </xf>
    <xf numFmtId="2" fontId="0" fillId="0" borderId="0" xfId="0" applyNumberFormat="1"/>
    <xf numFmtId="0" fontId="11" fillId="0" borderId="51" xfId="2" applyFont="1" applyFill="1" applyBorder="1" applyAlignment="1">
      <alignment horizontal="center"/>
    </xf>
  </cellXfs>
  <cellStyles count="5">
    <cellStyle name="Ongedefinieerd" xfId="1"/>
    <cellStyle name="Standaard" xfId="0" builtinId="0"/>
    <cellStyle name="Standaard_Blad1" xfId="2"/>
    <cellStyle name="Standaard_Blad1_1" xfId="3"/>
    <cellStyle name="Standaard_N625 wegdekverbetering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pane ySplit="9" topLeftCell="A31" activePane="bottomLeft" state="frozen"/>
      <selection pane="bottomLeft" activeCell="D71" sqref="D71"/>
    </sheetView>
  </sheetViews>
  <sheetFormatPr defaultRowHeight="14.25"/>
  <cols>
    <col min="1" max="1" width="59.5" customWidth="1"/>
    <col min="2" max="2" width="7.75" style="27" customWidth="1"/>
    <col min="3" max="3" width="6.25" customWidth="1"/>
    <col min="4" max="5" width="8.375" customWidth="1"/>
    <col min="6" max="6" width="9.125" customWidth="1"/>
    <col min="7" max="7" width="8.75" customWidth="1"/>
    <col min="8" max="8" width="9.75" customWidth="1"/>
    <col min="9" max="11" width="14" customWidth="1"/>
    <col min="12" max="12" width="9.25" customWidth="1"/>
    <col min="13" max="13" width="10" customWidth="1"/>
    <col min="14" max="15" width="10.125" customWidth="1"/>
    <col min="16" max="17" width="9.625" customWidth="1"/>
    <col min="18" max="18" width="14.75" customWidth="1"/>
  </cols>
  <sheetData>
    <row r="1" spans="1:19" ht="15.75"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thickBot="1"/>
    <row r="3" spans="1:19" ht="18.75" thickTop="1">
      <c r="A3" s="2" t="s">
        <v>222</v>
      </c>
      <c r="B3" s="85"/>
      <c r="C3" s="22"/>
      <c r="D3" s="3"/>
      <c r="E3" s="3" t="s">
        <v>263</v>
      </c>
      <c r="F3" s="3"/>
      <c r="G3" s="3"/>
      <c r="H3" s="3"/>
      <c r="I3" s="3"/>
      <c r="J3" s="37"/>
      <c r="K3" s="4"/>
      <c r="L3" s="3"/>
      <c r="M3" s="3"/>
      <c r="N3" s="3"/>
      <c r="O3" s="3"/>
      <c r="P3" s="3"/>
      <c r="Q3" s="74"/>
      <c r="R3" s="116"/>
    </row>
    <row r="4" spans="1:19" ht="18">
      <c r="A4" s="19" t="s">
        <v>223</v>
      </c>
      <c r="B4" s="115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7"/>
    </row>
    <row r="5" spans="1:19" ht="15.75">
      <c r="A5" s="83" t="s">
        <v>10</v>
      </c>
      <c r="B5" s="28"/>
      <c r="C5" s="31"/>
      <c r="D5" s="35"/>
      <c r="E5" s="50"/>
      <c r="F5" s="38" t="s">
        <v>29</v>
      </c>
      <c r="G5" s="163" t="s">
        <v>29</v>
      </c>
      <c r="H5" s="38" t="s">
        <v>22</v>
      </c>
      <c r="I5" s="5" t="s">
        <v>5</v>
      </c>
      <c r="J5" s="5" t="s">
        <v>5</v>
      </c>
      <c r="K5" s="5" t="s">
        <v>5</v>
      </c>
      <c r="L5" s="38" t="s">
        <v>4</v>
      </c>
      <c r="M5" s="38" t="s">
        <v>4</v>
      </c>
      <c r="N5" s="38" t="s">
        <v>4</v>
      </c>
      <c r="O5" s="38" t="s">
        <v>4</v>
      </c>
      <c r="P5" s="38" t="s">
        <v>4</v>
      </c>
      <c r="Q5" s="75" t="s">
        <v>4</v>
      </c>
      <c r="R5" s="71"/>
    </row>
    <row r="6" spans="1:19" ht="18">
      <c r="A6" s="6"/>
      <c r="B6" s="36" t="s">
        <v>14</v>
      </c>
      <c r="C6" s="47" t="s">
        <v>14</v>
      </c>
      <c r="D6" s="52" t="s">
        <v>9</v>
      </c>
      <c r="E6" s="51" t="s">
        <v>9</v>
      </c>
      <c r="F6" s="39" t="s">
        <v>26</v>
      </c>
      <c r="G6" s="7" t="s">
        <v>15</v>
      </c>
      <c r="H6" s="43" t="s">
        <v>368</v>
      </c>
      <c r="I6" s="8" t="s">
        <v>3</v>
      </c>
      <c r="J6" s="8" t="s">
        <v>3</v>
      </c>
      <c r="K6" s="8" t="s">
        <v>24</v>
      </c>
      <c r="L6" s="39" t="s">
        <v>17</v>
      </c>
      <c r="M6" s="39" t="s">
        <v>17</v>
      </c>
      <c r="N6" s="39" t="s">
        <v>17</v>
      </c>
      <c r="O6" s="39" t="s">
        <v>17</v>
      </c>
      <c r="P6" s="39" t="s">
        <v>17</v>
      </c>
      <c r="Q6" s="76" t="s">
        <v>17</v>
      </c>
      <c r="R6" s="72"/>
    </row>
    <row r="7" spans="1:19">
      <c r="A7" s="84"/>
      <c r="B7" s="24" t="s">
        <v>11</v>
      </c>
      <c r="C7" s="32" t="s">
        <v>12</v>
      </c>
      <c r="D7" s="52" t="s">
        <v>28</v>
      </c>
      <c r="E7" s="51" t="s">
        <v>27</v>
      </c>
      <c r="F7" s="164" t="s">
        <v>246</v>
      </c>
      <c r="G7" s="7" t="s">
        <v>246</v>
      </c>
      <c r="H7" s="43" t="s">
        <v>23</v>
      </c>
      <c r="I7" s="9" t="s">
        <v>369</v>
      </c>
      <c r="J7" s="9" t="s">
        <v>199</v>
      </c>
      <c r="K7" s="9" t="s">
        <v>25</v>
      </c>
      <c r="L7" s="40" t="s">
        <v>18</v>
      </c>
      <c r="M7" s="40" t="s">
        <v>234</v>
      </c>
      <c r="N7" s="40" t="s">
        <v>52</v>
      </c>
      <c r="O7" s="40" t="s">
        <v>51</v>
      </c>
      <c r="P7" s="40" t="s">
        <v>85</v>
      </c>
      <c r="Q7" s="77" t="s">
        <v>68</v>
      </c>
      <c r="R7" s="71"/>
    </row>
    <row r="8" spans="1:19" ht="18.75" thickBot="1">
      <c r="A8" s="10"/>
      <c r="B8" s="25" t="s">
        <v>6</v>
      </c>
      <c r="C8" s="33" t="s">
        <v>6</v>
      </c>
      <c r="D8" s="57" t="s">
        <v>0</v>
      </c>
      <c r="E8" s="41" t="s">
        <v>0</v>
      </c>
      <c r="F8" s="58" t="s">
        <v>0</v>
      </c>
      <c r="G8" s="58" t="s">
        <v>0</v>
      </c>
      <c r="H8" s="59" t="s">
        <v>6</v>
      </c>
      <c r="I8" s="41" t="s">
        <v>2</v>
      </c>
      <c r="J8" s="11" t="s">
        <v>2</v>
      </c>
      <c r="K8" s="11" t="s">
        <v>2</v>
      </c>
      <c r="L8" s="41" t="s">
        <v>6</v>
      </c>
      <c r="M8" s="41" t="s">
        <v>6</v>
      </c>
      <c r="N8" s="41" t="s">
        <v>6</v>
      </c>
      <c r="O8" s="41" t="s">
        <v>6</v>
      </c>
      <c r="P8" s="41" t="s">
        <v>6</v>
      </c>
      <c r="Q8" s="78" t="s">
        <v>6</v>
      </c>
      <c r="R8" s="71"/>
    </row>
    <row r="9" spans="1:19" ht="15" thickTop="1">
      <c r="A9" s="12" t="s">
        <v>357</v>
      </c>
      <c r="B9" s="26" t="s">
        <v>1</v>
      </c>
      <c r="C9" s="34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56"/>
      <c r="J9" s="13" t="s">
        <v>1</v>
      </c>
      <c r="K9" s="13" t="s">
        <v>1</v>
      </c>
      <c r="L9" s="14" t="s">
        <v>1</v>
      </c>
      <c r="M9" s="14" t="s">
        <v>1</v>
      </c>
      <c r="N9" s="14" t="s">
        <v>1</v>
      </c>
      <c r="O9" s="14" t="s">
        <v>1</v>
      </c>
      <c r="P9" s="14" t="s">
        <v>1</v>
      </c>
      <c r="Q9" s="79" t="s">
        <v>1</v>
      </c>
      <c r="R9" s="71"/>
    </row>
    <row r="10" spans="1:19">
      <c r="A10" s="21" t="s">
        <v>13</v>
      </c>
      <c r="B10" s="29">
        <v>20</v>
      </c>
      <c r="C10" s="45">
        <v>1.5</v>
      </c>
      <c r="D10" s="247" t="s">
        <v>1</v>
      </c>
      <c r="E10" s="49">
        <f t="shared" ref="E10:E18" si="0">SUM(B10*C10)</f>
        <v>30</v>
      </c>
      <c r="F10" s="65" t="s">
        <v>1</v>
      </c>
      <c r="G10" s="53">
        <f t="shared" ref="G10:G18" si="1">SUM(B10:C10)*2*0.5</f>
        <v>21.5</v>
      </c>
      <c r="H10" s="55">
        <f t="shared" ref="H10:H18" si="2">SUM(B10:C10)*2</f>
        <v>43</v>
      </c>
      <c r="I10" s="60">
        <f t="shared" ref="I10:I18" si="3">SUM(E10)*150/1000</f>
        <v>4.5</v>
      </c>
      <c r="J10" s="60">
        <f t="shared" ref="J10:J18" si="4">SUM(E10+G10)*100/1000</f>
        <v>5.15</v>
      </c>
      <c r="K10" s="65" t="s">
        <v>1</v>
      </c>
      <c r="L10" s="61">
        <f>SUM(B10)/1.67</f>
        <v>11.976047904191617</v>
      </c>
      <c r="M10" s="61">
        <v>12</v>
      </c>
      <c r="N10" s="65" t="s">
        <v>1</v>
      </c>
      <c r="O10" s="65" t="s">
        <v>1</v>
      </c>
      <c r="P10" s="65" t="s">
        <v>1</v>
      </c>
      <c r="Q10" s="80" t="s">
        <v>1</v>
      </c>
      <c r="R10" s="71"/>
    </row>
    <row r="11" spans="1:19">
      <c r="A11" s="21" t="s">
        <v>16</v>
      </c>
      <c r="B11" s="29">
        <v>20</v>
      </c>
      <c r="C11" s="45">
        <v>1.5</v>
      </c>
      <c r="D11" s="247" t="s">
        <v>1</v>
      </c>
      <c r="E11" s="49">
        <f t="shared" si="0"/>
        <v>30</v>
      </c>
      <c r="F11" s="248" t="s">
        <v>1</v>
      </c>
      <c r="G11" s="53">
        <f t="shared" si="1"/>
        <v>21.5</v>
      </c>
      <c r="H11" s="54">
        <f t="shared" si="2"/>
        <v>43</v>
      </c>
      <c r="I11" s="60">
        <f t="shared" si="3"/>
        <v>4.5</v>
      </c>
      <c r="J11" s="60">
        <f t="shared" si="4"/>
        <v>5.15</v>
      </c>
      <c r="K11" s="65" t="s">
        <v>1</v>
      </c>
      <c r="L11" s="61">
        <f>SUM(B11)/1.67</f>
        <v>11.976047904191617</v>
      </c>
      <c r="M11" s="61">
        <v>12</v>
      </c>
      <c r="N11" s="65" t="s">
        <v>1</v>
      </c>
      <c r="O11" s="65" t="s">
        <v>1</v>
      </c>
      <c r="P11" s="65" t="s">
        <v>1</v>
      </c>
      <c r="Q11" s="80" t="s">
        <v>1</v>
      </c>
      <c r="R11" s="71"/>
    </row>
    <row r="12" spans="1:19">
      <c r="A12" s="21" t="s">
        <v>19</v>
      </c>
      <c r="B12" s="29">
        <v>47</v>
      </c>
      <c r="C12" s="45">
        <v>2</v>
      </c>
      <c r="D12" s="247" t="s">
        <v>1</v>
      </c>
      <c r="E12" s="49">
        <f t="shared" si="0"/>
        <v>94</v>
      </c>
      <c r="F12" s="248" t="s">
        <v>1</v>
      </c>
      <c r="G12" s="53">
        <f t="shared" si="1"/>
        <v>49</v>
      </c>
      <c r="H12" s="54">
        <f t="shared" si="2"/>
        <v>98</v>
      </c>
      <c r="I12" s="60">
        <f t="shared" si="3"/>
        <v>14.1</v>
      </c>
      <c r="J12" s="60">
        <f t="shared" si="4"/>
        <v>14.3</v>
      </c>
      <c r="K12" s="65" t="s">
        <v>1</v>
      </c>
      <c r="L12" s="61">
        <f>SUM(B12)/1.67</f>
        <v>28.143712574850301</v>
      </c>
      <c r="M12" s="61">
        <v>28</v>
      </c>
      <c r="N12" s="65" t="s">
        <v>1</v>
      </c>
      <c r="O12" s="65" t="s">
        <v>1</v>
      </c>
      <c r="P12" s="65" t="s">
        <v>1</v>
      </c>
      <c r="Q12" s="80" t="s">
        <v>1</v>
      </c>
      <c r="R12" s="71"/>
    </row>
    <row r="13" spans="1:19">
      <c r="A13" s="21" t="s">
        <v>20</v>
      </c>
      <c r="B13" s="29">
        <v>25</v>
      </c>
      <c r="C13" s="45">
        <v>1.5</v>
      </c>
      <c r="D13" s="247" t="s">
        <v>1</v>
      </c>
      <c r="E13" s="49">
        <f t="shared" si="0"/>
        <v>37.5</v>
      </c>
      <c r="F13" s="248" t="s">
        <v>1</v>
      </c>
      <c r="G13" s="53">
        <f t="shared" si="1"/>
        <v>26.5</v>
      </c>
      <c r="H13" s="54">
        <f t="shared" si="2"/>
        <v>53</v>
      </c>
      <c r="I13" s="60">
        <f t="shared" si="3"/>
        <v>5.625</v>
      </c>
      <c r="J13" s="60">
        <f t="shared" si="4"/>
        <v>6.4</v>
      </c>
      <c r="K13" s="65" t="s">
        <v>1</v>
      </c>
      <c r="L13" s="61">
        <f>SUM(B13)/1.67</f>
        <v>14.970059880239521</v>
      </c>
      <c r="M13" s="61">
        <v>15</v>
      </c>
      <c r="N13" s="65" t="s">
        <v>1</v>
      </c>
      <c r="O13" s="65" t="s">
        <v>1</v>
      </c>
      <c r="P13" s="65" t="s">
        <v>1</v>
      </c>
      <c r="Q13" s="80" t="s">
        <v>1</v>
      </c>
      <c r="R13" s="71"/>
    </row>
    <row r="14" spans="1:19">
      <c r="A14" s="21" t="s">
        <v>21</v>
      </c>
      <c r="B14" s="29">
        <v>15</v>
      </c>
      <c r="C14" s="45">
        <v>1.5</v>
      </c>
      <c r="D14" s="247" t="s">
        <v>1</v>
      </c>
      <c r="E14" s="49">
        <f t="shared" si="0"/>
        <v>22.5</v>
      </c>
      <c r="F14" s="248" t="s">
        <v>1</v>
      </c>
      <c r="G14" s="53">
        <f t="shared" si="1"/>
        <v>16.5</v>
      </c>
      <c r="H14" s="54">
        <f t="shared" si="2"/>
        <v>33</v>
      </c>
      <c r="I14" s="60">
        <f t="shared" si="3"/>
        <v>3.375</v>
      </c>
      <c r="J14" s="60">
        <f t="shared" si="4"/>
        <v>3.9</v>
      </c>
      <c r="K14" s="285" t="s">
        <v>1</v>
      </c>
      <c r="L14" s="61">
        <f>SUM(B14)/1.67</f>
        <v>8.9820359281437128</v>
      </c>
      <c r="M14" s="61">
        <v>9</v>
      </c>
      <c r="N14" s="65" t="s">
        <v>1</v>
      </c>
      <c r="O14" s="65" t="s">
        <v>1</v>
      </c>
      <c r="P14" s="65" t="s">
        <v>1</v>
      </c>
      <c r="Q14" s="80" t="s">
        <v>1</v>
      </c>
      <c r="R14" s="71"/>
    </row>
    <row r="15" spans="1:19">
      <c r="A15" s="21" t="s">
        <v>41</v>
      </c>
      <c r="B15" s="29">
        <v>10</v>
      </c>
      <c r="C15" s="45">
        <v>1.5</v>
      </c>
      <c r="D15" s="247" t="s">
        <v>1</v>
      </c>
      <c r="E15" s="49">
        <f t="shared" si="0"/>
        <v>15</v>
      </c>
      <c r="F15" s="248" t="s">
        <v>1</v>
      </c>
      <c r="G15" s="53">
        <f t="shared" si="1"/>
        <v>11.5</v>
      </c>
      <c r="H15" s="54">
        <f t="shared" si="2"/>
        <v>23</v>
      </c>
      <c r="I15" s="60">
        <f t="shared" si="3"/>
        <v>2.25</v>
      </c>
      <c r="J15" s="60">
        <f t="shared" si="4"/>
        <v>2.65</v>
      </c>
      <c r="K15" s="285" t="s">
        <v>1</v>
      </c>
      <c r="L15" s="65" t="s">
        <v>1</v>
      </c>
      <c r="M15" s="65" t="s">
        <v>1</v>
      </c>
      <c r="N15" s="65" t="s">
        <v>1</v>
      </c>
      <c r="O15" s="65" t="s">
        <v>1</v>
      </c>
      <c r="P15" s="65" t="s">
        <v>1</v>
      </c>
      <c r="Q15" s="80" t="s">
        <v>1</v>
      </c>
      <c r="R15" s="71"/>
    </row>
    <row r="16" spans="1:19">
      <c r="A16" s="21" t="s">
        <v>40</v>
      </c>
      <c r="B16" s="29">
        <v>25</v>
      </c>
      <c r="C16" s="45">
        <v>1.5</v>
      </c>
      <c r="D16" s="247" t="s">
        <v>1</v>
      </c>
      <c r="E16" s="49">
        <f t="shared" si="0"/>
        <v>37.5</v>
      </c>
      <c r="F16" s="248" t="s">
        <v>1</v>
      </c>
      <c r="G16" s="53">
        <f t="shared" si="1"/>
        <v>26.5</v>
      </c>
      <c r="H16" s="54">
        <f t="shared" si="2"/>
        <v>53</v>
      </c>
      <c r="I16" s="60">
        <f t="shared" si="3"/>
        <v>5.625</v>
      </c>
      <c r="J16" s="60">
        <f t="shared" si="4"/>
        <v>6.4</v>
      </c>
      <c r="K16" s="285" t="s">
        <v>1</v>
      </c>
      <c r="L16" s="65" t="s">
        <v>1</v>
      </c>
      <c r="M16" s="65" t="s">
        <v>1</v>
      </c>
      <c r="N16" s="65" t="s">
        <v>1</v>
      </c>
      <c r="O16" s="65" t="s">
        <v>1</v>
      </c>
      <c r="P16" s="65" t="s">
        <v>1</v>
      </c>
      <c r="Q16" s="80" t="s">
        <v>1</v>
      </c>
      <c r="R16" s="71"/>
    </row>
    <row r="17" spans="1:24">
      <c r="A17" s="21" t="s">
        <v>42</v>
      </c>
      <c r="B17" s="29">
        <v>197</v>
      </c>
      <c r="C17" s="45">
        <v>1.5</v>
      </c>
      <c r="D17" s="247" t="s">
        <v>1</v>
      </c>
      <c r="E17" s="49">
        <f t="shared" si="0"/>
        <v>295.5</v>
      </c>
      <c r="F17" s="248" t="s">
        <v>1</v>
      </c>
      <c r="G17" s="53">
        <f t="shared" si="1"/>
        <v>198.5</v>
      </c>
      <c r="H17" s="54">
        <f t="shared" si="2"/>
        <v>397</v>
      </c>
      <c r="I17" s="60">
        <f t="shared" si="3"/>
        <v>44.325000000000003</v>
      </c>
      <c r="J17" s="60">
        <f t="shared" si="4"/>
        <v>49.4</v>
      </c>
      <c r="K17" s="285" t="s">
        <v>1</v>
      </c>
      <c r="L17" s="65" t="s">
        <v>1</v>
      </c>
      <c r="M17" s="65" t="s">
        <v>1</v>
      </c>
      <c r="N17" s="65" t="s">
        <v>1</v>
      </c>
      <c r="O17" s="65" t="s">
        <v>1</v>
      </c>
      <c r="P17" s="65" t="s">
        <v>1</v>
      </c>
      <c r="Q17" s="80" t="s">
        <v>1</v>
      </c>
      <c r="R17" s="71"/>
    </row>
    <row r="18" spans="1:24">
      <c r="A18" s="21" t="s">
        <v>43</v>
      </c>
      <c r="B18" s="29">
        <v>20</v>
      </c>
      <c r="C18" s="45">
        <v>1.5</v>
      </c>
      <c r="D18" s="247" t="s">
        <v>1</v>
      </c>
      <c r="E18" s="49">
        <f t="shared" si="0"/>
        <v>30</v>
      </c>
      <c r="F18" s="248" t="s">
        <v>1</v>
      </c>
      <c r="G18" s="53">
        <f t="shared" si="1"/>
        <v>21.5</v>
      </c>
      <c r="H18" s="54">
        <f t="shared" si="2"/>
        <v>43</v>
      </c>
      <c r="I18" s="60">
        <f t="shared" si="3"/>
        <v>4.5</v>
      </c>
      <c r="J18" s="60">
        <f t="shared" si="4"/>
        <v>5.15</v>
      </c>
      <c r="K18" s="285" t="s">
        <v>1</v>
      </c>
      <c r="L18" s="65" t="s">
        <v>1</v>
      </c>
      <c r="M18" s="65" t="s">
        <v>1</v>
      </c>
      <c r="N18" s="65" t="s">
        <v>1</v>
      </c>
      <c r="O18" s="65" t="s">
        <v>1</v>
      </c>
      <c r="P18" s="65" t="s">
        <v>1</v>
      </c>
      <c r="Q18" s="80" t="s">
        <v>1</v>
      </c>
      <c r="R18" s="71"/>
    </row>
    <row r="19" spans="1:24" ht="18">
      <c r="A19" s="193" t="s">
        <v>44</v>
      </c>
      <c r="B19" s="194">
        <v>40</v>
      </c>
      <c r="C19" s="195">
        <v>1.5</v>
      </c>
      <c r="D19" s="288" t="s">
        <v>1</v>
      </c>
      <c r="E19" s="196">
        <f t="shared" ref="E19:E24" si="5">SUM(B19*C19)</f>
        <v>60</v>
      </c>
      <c r="F19" s="287" t="s">
        <v>1</v>
      </c>
      <c r="G19" s="197">
        <f t="shared" ref="G19:G24" si="6">SUM(B19:C19)*2*0.5</f>
        <v>41.5</v>
      </c>
      <c r="H19" s="54">
        <f t="shared" ref="H19:H24" si="7">SUM(B19:C19)*2</f>
        <v>83</v>
      </c>
      <c r="I19" s="60">
        <f t="shared" ref="I19:I24" si="8">SUM(E19)*150/1000</f>
        <v>9</v>
      </c>
      <c r="J19" s="60">
        <f t="shared" ref="J19:J24" si="9">SUM(E19+G19)*100/1000</f>
        <v>10.15</v>
      </c>
      <c r="K19" s="285" t="s">
        <v>1</v>
      </c>
      <c r="L19" s="65" t="s">
        <v>1</v>
      </c>
      <c r="M19" s="65" t="s">
        <v>1</v>
      </c>
      <c r="N19" s="65" t="s">
        <v>1</v>
      </c>
      <c r="O19" s="65" t="s">
        <v>1</v>
      </c>
      <c r="P19" s="65" t="s">
        <v>1</v>
      </c>
      <c r="Q19" s="80" t="s">
        <v>1</v>
      </c>
      <c r="R19" s="73"/>
    </row>
    <row r="20" spans="1:24">
      <c r="A20" s="193" t="s">
        <v>45</v>
      </c>
      <c r="B20" s="194">
        <v>105</v>
      </c>
      <c r="C20" s="195">
        <v>1.5</v>
      </c>
      <c r="D20" s="288" t="s">
        <v>1</v>
      </c>
      <c r="E20" s="196">
        <f t="shared" si="5"/>
        <v>157.5</v>
      </c>
      <c r="F20" s="287" t="s">
        <v>1</v>
      </c>
      <c r="G20" s="197">
        <f t="shared" si="6"/>
        <v>106.5</v>
      </c>
      <c r="H20" s="54">
        <f t="shared" si="7"/>
        <v>213</v>
      </c>
      <c r="I20" s="60">
        <f t="shared" si="8"/>
        <v>23.625</v>
      </c>
      <c r="J20" s="60">
        <f t="shared" si="9"/>
        <v>26.4</v>
      </c>
      <c r="K20" s="285" t="s">
        <v>1</v>
      </c>
      <c r="L20" s="65" t="s">
        <v>1</v>
      </c>
      <c r="M20" s="65" t="s">
        <v>1</v>
      </c>
      <c r="N20" s="65" t="s">
        <v>1</v>
      </c>
      <c r="O20" s="65" t="s">
        <v>1</v>
      </c>
      <c r="P20" s="65" t="s">
        <v>1</v>
      </c>
      <c r="Q20" s="80" t="s">
        <v>1</v>
      </c>
      <c r="R20" s="71"/>
    </row>
    <row r="21" spans="1:24">
      <c r="A21" s="193" t="s">
        <v>46</v>
      </c>
      <c r="B21" s="194">
        <v>50</v>
      </c>
      <c r="C21" s="195">
        <v>1.5</v>
      </c>
      <c r="D21" s="288" t="s">
        <v>1</v>
      </c>
      <c r="E21" s="196">
        <f t="shared" si="5"/>
        <v>75</v>
      </c>
      <c r="F21" s="287" t="s">
        <v>1</v>
      </c>
      <c r="G21" s="197">
        <f t="shared" si="6"/>
        <v>51.5</v>
      </c>
      <c r="H21" s="54">
        <f t="shared" si="7"/>
        <v>103</v>
      </c>
      <c r="I21" s="60">
        <f t="shared" si="8"/>
        <v>11.25</v>
      </c>
      <c r="J21" s="60">
        <f t="shared" si="9"/>
        <v>12.65</v>
      </c>
      <c r="K21" s="285" t="s">
        <v>1</v>
      </c>
      <c r="L21" s="65" t="s">
        <v>1</v>
      </c>
      <c r="M21" s="65" t="s">
        <v>1</v>
      </c>
      <c r="N21" s="65" t="s">
        <v>1</v>
      </c>
      <c r="O21" s="65" t="s">
        <v>1</v>
      </c>
      <c r="P21" s="65" t="s">
        <v>1</v>
      </c>
      <c r="Q21" s="80" t="s">
        <v>1</v>
      </c>
      <c r="R21" s="71"/>
    </row>
    <row r="22" spans="1:24">
      <c r="A22" s="193" t="s">
        <v>47</v>
      </c>
      <c r="B22" s="194">
        <v>37</v>
      </c>
      <c r="C22" s="195">
        <v>1.5</v>
      </c>
      <c r="D22" s="288" t="s">
        <v>1</v>
      </c>
      <c r="E22" s="196">
        <f t="shared" si="5"/>
        <v>55.5</v>
      </c>
      <c r="F22" s="287" t="s">
        <v>1</v>
      </c>
      <c r="G22" s="197">
        <f t="shared" si="6"/>
        <v>38.5</v>
      </c>
      <c r="H22" s="54">
        <f t="shared" si="7"/>
        <v>77</v>
      </c>
      <c r="I22" s="60">
        <f t="shared" si="8"/>
        <v>8.3249999999999993</v>
      </c>
      <c r="J22" s="60">
        <f t="shared" si="9"/>
        <v>9.4</v>
      </c>
      <c r="K22" s="285" t="s">
        <v>1</v>
      </c>
      <c r="L22" s="65" t="s">
        <v>1</v>
      </c>
      <c r="M22" s="65" t="s">
        <v>1</v>
      </c>
      <c r="N22" s="65" t="s">
        <v>1</v>
      </c>
      <c r="O22" s="65" t="s">
        <v>1</v>
      </c>
      <c r="P22" s="65" t="s">
        <v>1</v>
      </c>
      <c r="Q22" s="80" t="s">
        <v>1</v>
      </c>
      <c r="R22" s="71"/>
    </row>
    <row r="23" spans="1:24">
      <c r="A23" s="193" t="s">
        <v>48</v>
      </c>
      <c r="B23" s="194">
        <v>65</v>
      </c>
      <c r="C23" s="195">
        <v>1.5</v>
      </c>
      <c r="D23" s="288" t="s">
        <v>1</v>
      </c>
      <c r="E23" s="196">
        <f t="shared" si="5"/>
        <v>97.5</v>
      </c>
      <c r="F23" s="287" t="s">
        <v>1</v>
      </c>
      <c r="G23" s="197">
        <f t="shared" si="6"/>
        <v>66.5</v>
      </c>
      <c r="H23" s="54">
        <f t="shared" si="7"/>
        <v>133</v>
      </c>
      <c r="I23" s="60">
        <f t="shared" si="8"/>
        <v>14.625</v>
      </c>
      <c r="J23" s="60">
        <f t="shared" si="9"/>
        <v>16.399999999999999</v>
      </c>
      <c r="K23" s="285" t="s">
        <v>1</v>
      </c>
      <c r="L23" s="65" t="s">
        <v>1</v>
      </c>
      <c r="M23" s="65" t="s">
        <v>1</v>
      </c>
      <c r="N23" s="65" t="s">
        <v>1</v>
      </c>
      <c r="O23" s="65" t="s">
        <v>1</v>
      </c>
      <c r="P23" s="65" t="s">
        <v>1</v>
      </c>
      <c r="Q23" s="80" t="s">
        <v>1</v>
      </c>
      <c r="R23" s="71"/>
    </row>
    <row r="24" spans="1:24">
      <c r="A24" s="193" t="s">
        <v>49</v>
      </c>
      <c r="B24" s="194">
        <v>70</v>
      </c>
      <c r="C24" s="195">
        <v>1.5</v>
      </c>
      <c r="D24" s="288" t="s">
        <v>1</v>
      </c>
      <c r="E24" s="196">
        <f t="shared" si="5"/>
        <v>105</v>
      </c>
      <c r="F24" s="287" t="s">
        <v>1</v>
      </c>
      <c r="G24" s="197">
        <f t="shared" si="6"/>
        <v>71.5</v>
      </c>
      <c r="H24" s="54">
        <f t="shared" si="7"/>
        <v>143</v>
      </c>
      <c r="I24" s="60">
        <f t="shared" si="8"/>
        <v>15.75</v>
      </c>
      <c r="J24" s="60">
        <f t="shared" si="9"/>
        <v>17.649999999999999</v>
      </c>
      <c r="K24" s="285" t="s">
        <v>1</v>
      </c>
      <c r="L24" s="65" t="s">
        <v>1</v>
      </c>
      <c r="M24" s="65" t="s">
        <v>1</v>
      </c>
      <c r="N24" s="65" t="s">
        <v>1</v>
      </c>
      <c r="O24" s="65" t="s">
        <v>1</v>
      </c>
      <c r="P24" s="65" t="s">
        <v>1</v>
      </c>
      <c r="Q24" s="80" t="s">
        <v>1</v>
      </c>
      <c r="R24" s="71"/>
    </row>
    <row r="25" spans="1:24" ht="18">
      <c r="A25" s="193" t="s">
        <v>50</v>
      </c>
      <c r="B25" s="198">
        <v>80</v>
      </c>
      <c r="C25" s="199">
        <v>1.5</v>
      </c>
      <c r="D25" s="289" t="s">
        <v>1</v>
      </c>
      <c r="E25" s="196">
        <f>SUM(B25*C25)</f>
        <v>120</v>
      </c>
      <c r="F25" s="287" t="s">
        <v>1</v>
      </c>
      <c r="G25" s="197">
        <f>SUM(B25:C25)*2*0.5</f>
        <v>81.5</v>
      </c>
      <c r="H25" s="54">
        <f>SUM(B25:C25)*2</f>
        <v>163</v>
      </c>
      <c r="I25" s="60">
        <f>SUM(E25)*150/1000</f>
        <v>18</v>
      </c>
      <c r="J25" s="60">
        <f>SUM(E25+G25)*100/1000</f>
        <v>20.149999999999999</v>
      </c>
      <c r="K25" s="285" t="s">
        <v>1</v>
      </c>
      <c r="L25" s="65" t="s">
        <v>1</v>
      </c>
      <c r="M25" s="65" t="s">
        <v>1</v>
      </c>
      <c r="N25" s="65" t="s">
        <v>1</v>
      </c>
      <c r="O25" s="65" t="s">
        <v>1</v>
      </c>
      <c r="P25" s="65" t="s">
        <v>1</v>
      </c>
      <c r="Q25" s="80" t="s">
        <v>1</v>
      </c>
      <c r="R25" s="73"/>
    </row>
    <row r="26" spans="1:24" ht="18">
      <c r="A26" s="193" t="s">
        <v>224</v>
      </c>
      <c r="B26" s="198">
        <v>330</v>
      </c>
      <c r="C26" s="195">
        <v>6</v>
      </c>
      <c r="D26" s="288" t="s">
        <v>1</v>
      </c>
      <c r="E26" s="196">
        <f>SUM(B26*C26)</f>
        <v>1980</v>
      </c>
      <c r="F26" s="287" t="s">
        <v>1</v>
      </c>
      <c r="G26" s="197">
        <f>SUM(B26:C26)*2*0.5</f>
        <v>336</v>
      </c>
      <c r="H26" s="54">
        <f>SUM(B26:C26)*2</f>
        <v>672</v>
      </c>
      <c r="I26" s="60">
        <f>SUM(E26)*150/1000</f>
        <v>297</v>
      </c>
      <c r="J26" s="60">
        <f>SUM(E26+G26)*100/1000</f>
        <v>231.6</v>
      </c>
      <c r="K26" s="285" t="s">
        <v>1</v>
      </c>
      <c r="L26" s="65" t="s">
        <v>1</v>
      </c>
      <c r="M26" s="61">
        <v>180</v>
      </c>
      <c r="N26" s="61">
        <v>80</v>
      </c>
      <c r="O26" s="61">
        <v>85</v>
      </c>
      <c r="P26" s="61">
        <v>15</v>
      </c>
      <c r="Q26" s="82">
        <v>15</v>
      </c>
      <c r="R26" s="73"/>
    </row>
    <row r="27" spans="1:24" ht="18">
      <c r="A27" s="12" t="s">
        <v>358</v>
      </c>
      <c r="B27" s="26" t="s">
        <v>1</v>
      </c>
      <c r="C27" s="246" t="s">
        <v>1</v>
      </c>
      <c r="D27" s="290" t="s">
        <v>1</v>
      </c>
      <c r="E27" s="286" t="s">
        <v>1</v>
      </c>
      <c r="F27" s="286" t="s">
        <v>1</v>
      </c>
      <c r="G27" s="286" t="s">
        <v>1</v>
      </c>
      <c r="H27" s="286" t="s">
        <v>1</v>
      </c>
      <c r="I27" s="286" t="s">
        <v>1</v>
      </c>
      <c r="J27" s="286" t="s">
        <v>1</v>
      </c>
      <c r="K27" s="286" t="s">
        <v>1</v>
      </c>
      <c r="L27" s="292" t="s">
        <v>1</v>
      </c>
      <c r="M27" s="292" t="s">
        <v>1</v>
      </c>
      <c r="N27" s="292" t="s">
        <v>1</v>
      </c>
      <c r="O27" s="292" t="s">
        <v>1</v>
      </c>
      <c r="P27" s="292" t="s">
        <v>1</v>
      </c>
      <c r="Q27" s="293" t="s">
        <v>1</v>
      </c>
      <c r="R27" s="66"/>
      <c r="S27" s="67"/>
      <c r="T27" s="67"/>
      <c r="U27" s="67"/>
      <c r="V27" s="67"/>
      <c r="W27" s="67"/>
    </row>
    <row r="28" spans="1:24" ht="18">
      <c r="A28" s="21" t="s">
        <v>53</v>
      </c>
      <c r="B28" s="297">
        <v>40</v>
      </c>
      <c r="C28" s="45">
        <v>3</v>
      </c>
      <c r="D28" s="247" t="s">
        <v>1</v>
      </c>
      <c r="E28" s="49">
        <f>SUM(B28*C28)</f>
        <v>120</v>
      </c>
      <c r="F28" s="248" t="s">
        <v>1</v>
      </c>
      <c r="G28" s="53">
        <f>SUM(B28:C28)*2*0.5</f>
        <v>43</v>
      </c>
      <c r="H28" s="54">
        <f t="shared" ref="H28:H44" si="10">SUM(B28:C28)*2</f>
        <v>86</v>
      </c>
      <c r="I28" s="60">
        <f>SUM(E28)*150/1000</f>
        <v>18</v>
      </c>
      <c r="J28" s="60">
        <f>SUM(E28+G28)*100/1000</f>
        <v>16.3</v>
      </c>
      <c r="K28" s="285" t="s">
        <v>1</v>
      </c>
      <c r="L28" s="61">
        <f>SUM(B28)/1.67</f>
        <v>23.952095808383234</v>
      </c>
      <c r="M28" s="61">
        <v>24</v>
      </c>
      <c r="N28" s="65" t="s">
        <v>1</v>
      </c>
      <c r="O28" s="65" t="s">
        <v>1</v>
      </c>
      <c r="P28" s="65" t="s">
        <v>1</v>
      </c>
      <c r="Q28" s="80" t="s">
        <v>1</v>
      </c>
      <c r="R28" s="66"/>
      <c r="S28" s="67"/>
      <c r="T28" s="67"/>
      <c r="U28" s="67"/>
    </row>
    <row r="29" spans="1:24" ht="18">
      <c r="A29" s="21" t="s">
        <v>69</v>
      </c>
      <c r="B29" s="29">
        <v>27</v>
      </c>
      <c r="C29" s="45">
        <v>1.5</v>
      </c>
      <c r="D29" s="247" t="s">
        <v>1</v>
      </c>
      <c r="E29" s="49">
        <f t="shared" ref="E29:E44" si="11">SUM(B29*C29)</f>
        <v>40.5</v>
      </c>
      <c r="F29" s="248" t="s">
        <v>1</v>
      </c>
      <c r="G29" s="53">
        <f t="shared" ref="G29:G44" si="12">SUM(B29:C29)*2*0.5</f>
        <v>28.5</v>
      </c>
      <c r="H29" s="54">
        <f t="shared" si="10"/>
        <v>57</v>
      </c>
      <c r="I29" s="60">
        <f t="shared" ref="I29:I44" si="13">SUM(E29)*150/1000</f>
        <v>6.0750000000000002</v>
      </c>
      <c r="J29" s="60">
        <f t="shared" ref="J29:J44" si="14">SUM(E29+G29)*100/1000</f>
        <v>6.9</v>
      </c>
      <c r="K29" s="285" t="s">
        <v>1</v>
      </c>
      <c r="L29" s="65" t="s">
        <v>1</v>
      </c>
      <c r="M29" s="65" t="s">
        <v>1</v>
      </c>
      <c r="N29" s="65" t="s">
        <v>1</v>
      </c>
      <c r="O29" s="65" t="s">
        <v>1</v>
      </c>
      <c r="P29" s="65" t="s">
        <v>1</v>
      </c>
      <c r="Q29" s="80" t="s">
        <v>1</v>
      </c>
      <c r="R29" s="68"/>
      <c r="S29" s="69"/>
      <c r="T29" s="67"/>
      <c r="U29" s="67"/>
      <c r="V29" s="67"/>
    </row>
    <row r="30" spans="1:24" ht="18">
      <c r="A30" s="21" t="s">
        <v>70</v>
      </c>
      <c r="B30" s="29">
        <v>13</v>
      </c>
      <c r="C30" s="45">
        <v>1.5</v>
      </c>
      <c r="D30" s="247" t="s">
        <v>1</v>
      </c>
      <c r="E30" s="49">
        <f t="shared" si="11"/>
        <v>19.5</v>
      </c>
      <c r="F30" s="248" t="s">
        <v>1</v>
      </c>
      <c r="G30" s="53">
        <f t="shared" si="12"/>
        <v>14.5</v>
      </c>
      <c r="H30" s="54">
        <f t="shared" si="10"/>
        <v>29</v>
      </c>
      <c r="I30" s="60">
        <f t="shared" si="13"/>
        <v>2.9249999999999998</v>
      </c>
      <c r="J30" s="60">
        <f t="shared" si="14"/>
        <v>3.4</v>
      </c>
      <c r="K30" s="285" t="s">
        <v>1</v>
      </c>
      <c r="L30" s="65" t="s">
        <v>1</v>
      </c>
      <c r="M30" s="65" t="s">
        <v>1</v>
      </c>
      <c r="N30" s="65" t="s">
        <v>1</v>
      </c>
      <c r="O30" s="65" t="s">
        <v>1</v>
      </c>
      <c r="P30" s="65" t="s">
        <v>1</v>
      </c>
      <c r="Q30" s="80" t="s">
        <v>1</v>
      </c>
      <c r="R30" s="66"/>
      <c r="S30" s="67"/>
      <c r="T30" s="67"/>
      <c r="U30" s="67"/>
      <c r="V30" s="67"/>
    </row>
    <row r="31" spans="1:24" ht="18">
      <c r="A31" s="21" t="s">
        <v>71</v>
      </c>
      <c r="B31" s="29">
        <v>17</v>
      </c>
      <c r="C31" s="45">
        <v>1.5</v>
      </c>
      <c r="D31" s="247" t="s">
        <v>1</v>
      </c>
      <c r="E31" s="49">
        <f t="shared" si="11"/>
        <v>25.5</v>
      </c>
      <c r="F31" s="248" t="s">
        <v>1</v>
      </c>
      <c r="G31" s="53">
        <f t="shared" si="12"/>
        <v>18.5</v>
      </c>
      <c r="H31" s="54">
        <f t="shared" si="10"/>
        <v>37</v>
      </c>
      <c r="I31" s="60">
        <f t="shared" si="13"/>
        <v>3.8250000000000002</v>
      </c>
      <c r="J31" s="60">
        <f t="shared" si="14"/>
        <v>4.4000000000000004</v>
      </c>
      <c r="K31" s="285" t="s">
        <v>1</v>
      </c>
      <c r="L31" s="65" t="s">
        <v>1</v>
      </c>
      <c r="M31" s="65" t="s">
        <v>1</v>
      </c>
      <c r="N31" s="65" t="s">
        <v>1</v>
      </c>
      <c r="O31" s="65" t="s">
        <v>1</v>
      </c>
      <c r="P31" s="65" t="s">
        <v>1</v>
      </c>
      <c r="Q31" s="80" t="s">
        <v>1</v>
      </c>
      <c r="R31" s="68"/>
      <c r="S31" s="69"/>
      <c r="T31" s="69"/>
      <c r="U31" s="69"/>
      <c r="V31" s="69"/>
      <c r="W31" s="69"/>
      <c r="X31" s="69"/>
    </row>
    <row r="32" spans="1:24" ht="18">
      <c r="A32" s="21" t="s">
        <v>72</v>
      </c>
      <c r="B32" s="29">
        <v>20</v>
      </c>
      <c r="C32" s="45">
        <v>1.5</v>
      </c>
      <c r="D32" s="247" t="s">
        <v>1</v>
      </c>
      <c r="E32" s="49">
        <f t="shared" si="11"/>
        <v>30</v>
      </c>
      <c r="F32" s="248" t="s">
        <v>1</v>
      </c>
      <c r="G32" s="53">
        <f t="shared" si="12"/>
        <v>21.5</v>
      </c>
      <c r="H32" s="54">
        <f t="shared" si="10"/>
        <v>43</v>
      </c>
      <c r="I32" s="60">
        <f t="shared" si="13"/>
        <v>4.5</v>
      </c>
      <c r="J32" s="60">
        <f t="shared" si="14"/>
        <v>5.15</v>
      </c>
      <c r="K32" s="285" t="s">
        <v>1</v>
      </c>
      <c r="L32" s="65" t="s">
        <v>1</v>
      </c>
      <c r="M32" s="65" t="s">
        <v>1</v>
      </c>
      <c r="N32" s="65" t="s">
        <v>1</v>
      </c>
      <c r="O32" s="65" t="s">
        <v>1</v>
      </c>
      <c r="P32" s="65" t="s">
        <v>1</v>
      </c>
      <c r="Q32" s="80" t="s">
        <v>1</v>
      </c>
      <c r="R32" s="68"/>
      <c r="S32" s="69"/>
      <c r="T32" s="69"/>
      <c r="U32" s="69"/>
      <c r="V32" s="69"/>
      <c r="W32" s="69"/>
      <c r="X32" s="69"/>
    </row>
    <row r="33" spans="1:24" ht="18">
      <c r="A33" s="193" t="s">
        <v>73</v>
      </c>
      <c r="B33" s="194">
        <v>29</v>
      </c>
      <c r="C33" s="195">
        <v>1.5</v>
      </c>
      <c r="D33" s="288" t="s">
        <v>1</v>
      </c>
      <c r="E33" s="196">
        <f t="shared" si="11"/>
        <v>43.5</v>
      </c>
      <c r="F33" s="287" t="s">
        <v>1</v>
      </c>
      <c r="G33" s="197">
        <f t="shared" si="12"/>
        <v>30.5</v>
      </c>
      <c r="H33" s="54">
        <f t="shared" si="10"/>
        <v>61</v>
      </c>
      <c r="I33" s="60">
        <f t="shared" si="13"/>
        <v>6.5250000000000004</v>
      </c>
      <c r="J33" s="60">
        <f t="shared" si="14"/>
        <v>7.4</v>
      </c>
      <c r="K33" s="285" t="s">
        <v>1</v>
      </c>
      <c r="L33" s="65" t="s">
        <v>1</v>
      </c>
      <c r="M33" s="65" t="s">
        <v>1</v>
      </c>
      <c r="N33" s="65" t="s">
        <v>1</v>
      </c>
      <c r="O33" s="65" t="s">
        <v>1</v>
      </c>
      <c r="P33" s="65" t="s">
        <v>1</v>
      </c>
      <c r="Q33" s="80" t="s">
        <v>1</v>
      </c>
      <c r="R33" s="68"/>
      <c r="S33" s="69"/>
      <c r="T33" s="69"/>
      <c r="U33" s="69"/>
      <c r="V33" s="69"/>
      <c r="W33" s="69"/>
      <c r="X33" s="69"/>
    </row>
    <row r="34" spans="1:24">
      <c r="A34" s="193" t="s">
        <v>74</v>
      </c>
      <c r="B34" s="194">
        <v>15</v>
      </c>
      <c r="C34" s="195">
        <v>1.5</v>
      </c>
      <c r="D34" s="288" t="s">
        <v>1</v>
      </c>
      <c r="E34" s="196">
        <f t="shared" si="11"/>
        <v>22.5</v>
      </c>
      <c r="F34" s="287" t="s">
        <v>1</v>
      </c>
      <c r="G34" s="197">
        <f t="shared" si="12"/>
        <v>16.5</v>
      </c>
      <c r="H34" s="54">
        <f t="shared" si="10"/>
        <v>33</v>
      </c>
      <c r="I34" s="60">
        <f t="shared" si="13"/>
        <v>3.375</v>
      </c>
      <c r="J34" s="60">
        <f t="shared" si="14"/>
        <v>3.9</v>
      </c>
      <c r="K34" s="285" t="s">
        <v>1</v>
      </c>
      <c r="L34" s="65" t="s">
        <v>1</v>
      </c>
      <c r="M34" s="65" t="s">
        <v>1</v>
      </c>
      <c r="N34" s="65" t="s">
        <v>1</v>
      </c>
      <c r="O34" s="65" t="s">
        <v>1</v>
      </c>
      <c r="P34" s="65" t="s">
        <v>1</v>
      </c>
      <c r="Q34" s="80" t="s">
        <v>1</v>
      </c>
      <c r="R34" s="71"/>
    </row>
    <row r="35" spans="1:24">
      <c r="A35" s="193" t="s">
        <v>75</v>
      </c>
      <c r="B35" s="194">
        <v>17</v>
      </c>
      <c r="C35" s="195">
        <v>1.5</v>
      </c>
      <c r="D35" s="288" t="s">
        <v>1</v>
      </c>
      <c r="E35" s="196">
        <f t="shared" si="11"/>
        <v>25.5</v>
      </c>
      <c r="F35" s="287" t="s">
        <v>1</v>
      </c>
      <c r="G35" s="197">
        <f t="shared" si="12"/>
        <v>18.5</v>
      </c>
      <c r="H35" s="54">
        <f t="shared" si="10"/>
        <v>37</v>
      </c>
      <c r="I35" s="60">
        <f t="shared" si="13"/>
        <v>3.8250000000000002</v>
      </c>
      <c r="J35" s="60">
        <f t="shared" si="14"/>
        <v>4.4000000000000004</v>
      </c>
      <c r="K35" s="285" t="s">
        <v>1</v>
      </c>
      <c r="L35" s="65" t="s">
        <v>1</v>
      </c>
      <c r="M35" s="65" t="s">
        <v>1</v>
      </c>
      <c r="N35" s="65" t="s">
        <v>1</v>
      </c>
      <c r="O35" s="65" t="s">
        <v>1</v>
      </c>
      <c r="P35" s="65" t="s">
        <v>1</v>
      </c>
      <c r="Q35" s="80" t="s">
        <v>1</v>
      </c>
      <c r="R35" s="71"/>
    </row>
    <row r="36" spans="1:24">
      <c r="A36" s="193" t="s">
        <v>76</v>
      </c>
      <c r="B36" s="194">
        <v>45</v>
      </c>
      <c r="C36" s="195">
        <v>1.5</v>
      </c>
      <c r="D36" s="288" t="s">
        <v>1</v>
      </c>
      <c r="E36" s="196">
        <f t="shared" si="11"/>
        <v>67.5</v>
      </c>
      <c r="F36" s="287" t="s">
        <v>1</v>
      </c>
      <c r="G36" s="197">
        <f t="shared" si="12"/>
        <v>46.5</v>
      </c>
      <c r="H36" s="54">
        <f t="shared" si="10"/>
        <v>93</v>
      </c>
      <c r="I36" s="60">
        <f t="shared" si="13"/>
        <v>10.125</v>
      </c>
      <c r="J36" s="60">
        <f t="shared" si="14"/>
        <v>11.4</v>
      </c>
      <c r="K36" s="285" t="s">
        <v>1</v>
      </c>
      <c r="L36" s="65" t="s">
        <v>1</v>
      </c>
      <c r="M36" s="65" t="s">
        <v>1</v>
      </c>
      <c r="N36" s="65" t="s">
        <v>1</v>
      </c>
      <c r="O36" s="65" t="s">
        <v>1</v>
      </c>
      <c r="P36" s="65" t="s">
        <v>1</v>
      </c>
      <c r="Q36" s="80" t="s">
        <v>1</v>
      </c>
      <c r="R36" s="71"/>
    </row>
    <row r="37" spans="1:24" ht="18">
      <c r="A37" s="193" t="s">
        <v>77</v>
      </c>
      <c r="B37" s="194">
        <v>10</v>
      </c>
      <c r="C37" s="195">
        <v>1.5</v>
      </c>
      <c r="D37" s="288" t="s">
        <v>1</v>
      </c>
      <c r="E37" s="196">
        <f t="shared" si="11"/>
        <v>15</v>
      </c>
      <c r="F37" s="287" t="s">
        <v>1</v>
      </c>
      <c r="G37" s="197">
        <f t="shared" si="12"/>
        <v>11.5</v>
      </c>
      <c r="H37" s="54">
        <f t="shared" si="10"/>
        <v>23</v>
      </c>
      <c r="I37" s="60">
        <f t="shared" si="13"/>
        <v>2.25</v>
      </c>
      <c r="J37" s="60">
        <f t="shared" si="14"/>
        <v>2.65</v>
      </c>
      <c r="K37" s="285" t="s">
        <v>1</v>
      </c>
      <c r="L37" s="65" t="s">
        <v>1</v>
      </c>
      <c r="M37" s="65" t="s">
        <v>1</v>
      </c>
      <c r="N37" s="65" t="s">
        <v>1</v>
      </c>
      <c r="O37" s="65" t="s">
        <v>1</v>
      </c>
      <c r="P37" s="65" t="s">
        <v>1</v>
      </c>
      <c r="Q37" s="80" t="s">
        <v>1</v>
      </c>
      <c r="R37" s="73"/>
      <c r="S37" s="63"/>
      <c r="T37" s="63"/>
    </row>
    <row r="38" spans="1:24" ht="18">
      <c r="A38" s="193" t="s">
        <v>78</v>
      </c>
      <c r="B38" s="194">
        <v>107</v>
      </c>
      <c r="C38" s="195">
        <v>1.5</v>
      </c>
      <c r="D38" s="288" t="s">
        <v>1</v>
      </c>
      <c r="E38" s="196">
        <f t="shared" si="11"/>
        <v>160.5</v>
      </c>
      <c r="F38" s="287" t="s">
        <v>1</v>
      </c>
      <c r="G38" s="197">
        <f t="shared" si="12"/>
        <v>108.5</v>
      </c>
      <c r="H38" s="54">
        <f t="shared" si="10"/>
        <v>217</v>
      </c>
      <c r="I38" s="60">
        <f t="shared" si="13"/>
        <v>24.074999999999999</v>
      </c>
      <c r="J38" s="60">
        <f t="shared" si="14"/>
        <v>26.9</v>
      </c>
      <c r="K38" s="285" t="s">
        <v>1</v>
      </c>
      <c r="L38" s="65" t="s">
        <v>1</v>
      </c>
      <c r="M38" s="65" t="s">
        <v>1</v>
      </c>
      <c r="N38" s="65" t="s">
        <v>1</v>
      </c>
      <c r="O38" s="65" t="s">
        <v>1</v>
      </c>
      <c r="P38" s="65" t="s">
        <v>1</v>
      </c>
      <c r="Q38" s="80" t="s">
        <v>1</v>
      </c>
      <c r="R38" s="62"/>
      <c r="S38" s="63"/>
      <c r="T38" s="63"/>
      <c r="U38" s="64"/>
      <c r="V38" s="64"/>
      <c r="W38" s="64"/>
    </row>
    <row r="39" spans="1:24" ht="18">
      <c r="A39" s="193" t="s">
        <v>79</v>
      </c>
      <c r="B39" s="194">
        <v>112</v>
      </c>
      <c r="C39" s="195">
        <v>1.5</v>
      </c>
      <c r="D39" s="288" t="s">
        <v>1</v>
      </c>
      <c r="E39" s="196">
        <f t="shared" si="11"/>
        <v>168</v>
      </c>
      <c r="F39" s="287" t="s">
        <v>1</v>
      </c>
      <c r="G39" s="197">
        <f t="shared" si="12"/>
        <v>113.5</v>
      </c>
      <c r="H39" s="54">
        <f t="shared" si="10"/>
        <v>227</v>
      </c>
      <c r="I39" s="60">
        <f t="shared" si="13"/>
        <v>25.2</v>
      </c>
      <c r="J39" s="60">
        <f t="shared" si="14"/>
        <v>28.15</v>
      </c>
      <c r="K39" s="285" t="s">
        <v>1</v>
      </c>
      <c r="L39" s="65" t="s">
        <v>1</v>
      </c>
      <c r="M39" s="65" t="s">
        <v>1</v>
      </c>
      <c r="N39" s="65" t="s">
        <v>1</v>
      </c>
      <c r="O39" s="65" t="s">
        <v>1</v>
      </c>
      <c r="P39" s="65" t="s">
        <v>1</v>
      </c>
      <c r="Q39" s="80" t="s">
        <v>1</v>
      </c>
      <c r="R39" s="62"/>
      <c r="S39" s="63"/>
      <c r="T39" s="63"/>
      <c r="U39" s="64"/>
      <c r="V39" s="64"/>
      <c r="W39" s="64"/>
    </row>
    <row r="40" spans="1:24" ht="18">
      <c r="A40" s="193" t="s">
        <v>80</v>
      </c>
      <c r="B40" s="194">
        <v>15</v>
      </c>
      <c r="C40" s="195">
        <v>1.5</v>
      </c>
      <c r="D40" s="288" t="s">
        <v>1</v>
      </c>
      <c r="E40" s="196">
        <f t="shared" si="11"/>
        <v>22.5</v>
      </c>
      <c r="F40" s="287" t="s">
        <v>1</v>
      </c>
      <c r="G40" s="197">
        <f t="shared" si="12"/>
        <v>16.5</v>
      </c>
      <c r="H40" s="54">
        <f t="shared" si="10"/>
        <v>33</v>
      </c>
      <c r="I40" s="60">
        <f t="shared" si="13"/>
        <v>3.375</v>
      </c>
      <c r="J40" s="60">
        <f t="shared" si="14"/>
        <v>3.9</v>
      </c>
      <c r="K40" s="285" t="s">
        <v>1</v>
      </c>
      <c r="L40" s="65" t="s">
        <v>1</v>
      </c>
      <c r="M40" s="65" t="s">
        <v>1</v>
      </c>
      <c r="N40" s="65" t="s">
        <v>1</v>
      </c>
      <c r="O40" s="65" t="s">
        <v>1</v>
      </c>
      <c r="P40" s="65" t="s">
        <v>1</v>
      </c>
      <c r="Q40" s="80" t="s">
        <v>1</v>
      </c>
      <c r="R40" s="62"/>
      <c r="S40" s="64"/>
      <c r="T40" s="64"/>
      <c r="U40" s="64"/>
    </row>
    <row r="41" spans="1:24">
      <c r="A41" s="193" t="s">
        <v>81</v>
      </c>
      <c r="B41" s="194">
        <v>19</v>
      </c>
      <c r="C41" s="195">
        <v>1.5</v>
      </c>
      <c r="D41" s="288" t="s">
        <v>1</v>
      </c>
      <c r="E41" s="196">
        <f t="shared" si="11"/>
        <v>28.5</v>
      </c>
      <c r="F41" s="287" t="s">
        <v>1</v>
      </c>
      <c r="G41" s="197">
        <f t="shared" si="12"/>
        <v>20.5</v>
      </c>
      <c r="H41" s="54">
        <f t="shared" si="10"/>
        <v>41</v>
      </c>
      <c r="I41" s="60">
        <f t="shared" si="13"/>
        <v>4.2750000000000004</v>
      </c>
      <c r="J41" s="60">
        <f t="shared" si="14"/>
        <v>4.9000000000000004</v>
      </c>
      <c r="K41" s="285" t="s">
        <v>1</v>
      </c>
      <c r="L41" s="65" t="s">
        <v>1</v>
      </c>
      <c r="M41" s="65" t="s">
        <v>1</v>
      </c>
      <c r="N41" s="65" t="s">
        <v>1</v>
      </c>
      <c r="O41" s="65" t="s">
        <v>1</v>
      </c>
      <c r="P41" s="65" t="s">
        <v>1</v>
      </c>
      <c r="Q41" s="80" t="s">
        <v>1</v>
      </c>
      <c r="R41" s="71"/>
    </row>
    <row r="42" spans="1:24">
      <c r="A42" s="193" t="s">
        <v>82</v>
      </c>
      <c r="B42" s="194">
        <v>133</v>
      </c>
      <c r="C42" s="195">
        <v>3</v>
      </c>
      <c r="D42" s="288" t="s">
        <v>1</v>
      </c>
      <c r="E42" s="196">
        <f t="shared" si="11"/>
        <v>399</v>
      </c>
      <c r="F42" s="287" t="s">
        <v>1</v>
      </c>
      <c r="G42" s="197">
        <f t="shared" si="12"/>
        <v>136</v>
      </c>
      <c r="H42" s="54">
        <f t="shared" si="10"/>
        <v>272</v>
      </c>
      <c r="I42" s="60">
        <f t="shared" si="13"/>
        <v>59.85</v>
      </c>
      <c r="J42" s="60">
        <f t="shared" si="14"/>
        <v>53.5</v>
      </c>
      <c r="K42" s="285" t="s">
        <v>1</v>
      </c>
      <c r="L42" s="65" t="s">
        <v>1</v>
      </c>
      <c r="M42" s="65" t="s">
        <v>1</v>
      </c>
      <c r="N42" s="65" t="s">
        <v>1</v>
      </c>
      <c r="O42" s="65" t="s">
        <v>1</v>
      </c>
      <c r="P42" s="65" t="s">
        <v>1</v>
      </c>
      <c r="Q42" s="80" t="s">
        <v>1</v>
      </c>
      <c r="R42" s="71"/>
    </row>
    <row r="43" spans="1:24">
      <c r="A43" s="193" t="s">
        <v>83</v>
      </c>
      <c r="B43" s="194">
        <v>46</v>
      </c>
      <c r="C43" s="195">
        <v>1.5</v>
      </c>
      <c r="D43" s="288" t="s">
        <v>1</v>
      </c>
      <c r="E43" s="196">
        <f t="shared" si="11"/>
        <v>69</v>
      </c>
      <c r="F43" s="287" t="s">
        <v>1</v>
      </c>
      <c r="G43" s="197">
        <f t="shared" si="12"/>
        <v>47.5</v>
      </c>
      <c r="H43" s="54">
        <f t="shared" si="10"/>
        <v>95</v>
      </c>
      <c r="I43" s="60">
        <f t="shared" si="13"/>
        <v>10.35</v>
      </c>
      <c r="J43" s="60">
        <f t="shared" si="14"/>
        <v>11.65</v>
      </c>
      <c r="K43" s="285" t="s">
        <v>1</v>
      </c>
      <c r="L43" s="65" t="s">
        <v>1</v>
      </c>
      <c r="M43" s="65" t="s">
        <v>1</v>
      </c>
      <c r="N43" s="65" t="s">
        <v>1</v>
      </c>
      <c r="O43" s="65" t="s">
        <v>1</v>
      </c>
      <c r="P43" s="65" t="s">
        <v>1</v>
      </c>
      <c r="Q43" s="80" t="s">
        <v>1</v>
      </c>
      <c r="R43" s="71"/>
    </row>
    <row r="44" spans="1:24" ht="18">
      <c r="A44" s="193" t="s">
        <v>84</v>
      </c>
      <c r="B44" s="194">
        <v>200</v>
      </c>
      <c r="C44" s="195">
        <v>1.5</v>
      </c>
      <c r="D44" s="288" t="s">
        <v>1</v>
      </c>
      <c r="E44" s="196">
        <f t="shared" si="11"/>
        <v>300</v>
      </c>
      <c r="F44" s="287" t="s">
        <v>1</v>
      </c>
      <c r="G44" s="197">
        <f t="shared" si="12"/>
        <v>201.5</v>
      </c>
      <c r="H44" s="54">
        <f t="shared" si="10"/>
        <v>403</v>
      </c>
      <c r="I44" s="60">
        <f t="shared" si="13"/>
        <v>45</v>
      </c>
      <c r="J44" s="60">
        <f t="shared" si="14"/>
        <v>50.15</v>
      </c>
      <c r="K44" s="285" t="s">
        <v>1</v>
      </c>
      <c r="L44" s="65" t="s">
        <v>1</v>
      </c>
      <c r="M44" s="65" t="s">
        <v>1</v>
      </c>
      <c r="N44" s="65" t="s">
        <v>1</v>
      </c>
      <c r="O44" s="65" t="s">
        <v>1</v>
      </c>
      <c r="P44" s="65" t="s">
        <v>1</v>
      </c>
      <c r="Q44" s="80" t="s">
        <v>1</v>
      </c>
      <c r="R44" s="62"/>
      <c r="S44" s="63"/>
      <c r="T44" s="63"/>
      <c r="U44" s="64"/>
    </row>
    <row r="45" spans="1:24" ht="18">
      <c r="A45" s="12" t="s">
        <v>55</v>
      </c>
      <c r="B45" s="155" t="s">
        <v>1</v>
      </c>
      <c r="C45" s="284" t="s">
        <v>1</v>
      </c>
      <c r="D45" s="291" t="s">
        <v>1</v>
      </c>
      <c r="E45" s="286" t="s">
        <v>1</v>
      </c>
      <c r="F45" s="286" t="s">
        <v>1</v>
      </c>
      <c r="G45" s="286" t="s">
        <v>1</v>
      </c>
      <c r="H45" s="286" t="s">
        <v>1</v>
      </c>
      <c r="I45" s="286" t="s">
        <v>1</v>
      </c>
      <c r="J45" s="286" t="s">
        <v>1</v>
      </c>
      <c r="K45" s="286" t="s">
        <v>1</v>
      </c>
      <c r="L45" s="292" t="s">
        <v>1</v>
      </c>
      <c r="M45" s="292" t="s">
        <v>1</v>
      </c>
      <c r="N45" s="292" t="s">
        <v>1</v>
      </c>
      <c r="O45" s="292" t="s">
        <v>1</v>
      </c>
      <c r="P45" s="292" t="s">
        <v>1</v>
      </c>
      <c r="Q45" s="293" t="s">
        <v>1</v>
      </c>
      <c r="R45" s="62"/>
      <c r="S45" s="63"/>
      <c r="T45" s="63"/>
      <c r="U45" s="64"/>
    </row>
    <row r="46" spans="1:24" ht="18">
      <c r="A46" s="21" t="s">
        <v>21</v>
      </c>
      <c r="B46" s="283">
        <v>15</v>
      </c>
      <c r="C46" s="45">
        <v>1.5</v>
      </c>
      <c r="D46" s="44">
        <f>SUM(B46*C46)</f>
        <v>22.5</v>
      </c>
      <c r="E46" s="65" t="s">
        <v>1</v>
      </c>
      <c r="F46" s="53">
        <f>SUM(B46:C46)*2*0.5</f>
        <v>16.5</v>
      </c>
      <c r="G46" s="65" t="s">
        <v>1</v>
      </c>
      <c r="H46" s="54">
        <f>SUM(B46:C46)*2</f>
        <v>33</v>
      </c>
      <c r="I46" s="60">
        <f>SUM(D46)*150/1000</f>
        <v>3.375</v>
      </c>
      <c r="J46" s="65" t="s">
        <v>1</v>
      </c>
      <c r="K46" s="70">
        <f>SUM(D46+F46)*57.5/1000</f>
        <v>2.2425000000000002</v>
      </c>
      <c r="L46" s="61">
        <f>SUM(B46)/1.67</f>
        <v>8.9820359281437128</v>
      </c>
      <c r="M46" s="65" t="s">
        <v>1</v>
      </c>
      <c r="N46" s="65" t="s">
        <v>1</v>
      </c>
      <c r="O46" s="65" t="s">
        <v>1</v>
      </c>
      <c r="P46" s="65" t="s">
        <v>1</v>
      </c>
      <c r="Q46" s="80" t="s">
        <v>1</v>
      </c>
      <c r="R46" s="62"/>
      <c r="S46" s="63"/>
      <c r="T46" s="63"/>
      <c r="U46" s="63"/>
    </row>
    <row r="47" spans="1:24">
      <c r="A47" s="21" t="s">
        <v>33</v>
      </c>
      <c r="B47" s="283">
        <v>20</v>
      </c>
      <c r="C47" s="45">
        <v>1.5</v>
      </c>
      <c r="D47" s="44">
        <f>SUM(B47*C47)</f>
        <v>30</v>
      </c>
      <c r="E47" s="65" t="s">
        <v>1</v>
      </c>
      <c r="F47" s="53">
        <f>SUM(B47:C47)*2*0.5</f>
        <v>21.5</v>
      </c>
      <c r="G47" s="65" t="s">
        <v>1</v>
      </c>
      <c r="H47" s="54">
        <f>SUM(B47:C47)*2</f>
        <v>43</v>
      </c>
      <c r="I47" s="60">
        <f>SUM(D47)*150/1000</f>
        <v>4.5</v>
      </c>
      <c r="J47" s="65" t="s">
        <v>1</v>
      </c>
      <c r="K47" s="70">
        <f t="shared" ref="K47:K68" si="15">SUM(D47+F47)*57.5/1000</f>
        <v>2.9612500000000002</v>
      </c>
      <c r="L47" s="65" t="s">
        <v>1</v>
      </c>
      <c r="M47" s="65" t="s">
        <v>1</v>
      </c>
      <c r="N47" s="65" t="s">
        <v>1</v>
      </c>
      <c r="O47" s="65" t="s">
        <v>1</v>
      </c>
      <c r="P47" s="65" t="s">
        <v>1</v>
      </c>
      <c r="Q47" s="80" t="s">
        <v>1</v>
      </c>
      <c r="R47" s="71"/>
    </row>
    <row r="48" spans="1:24">
      <c r="A48" s="21" t="s">
        <v>32</v>
      </c>
      <c r="B48" s="283">
        <v>145</v>
      </c>
      <c r="C48" s="45">
        <v>1.5</v>
      </c>
      <c r="D48" s="44">
        <f>SUM(B48*C48)</f>
        <v>217.5</v>
      </c>
      <c r="E48" s="65" t="s">
        <v>1</v>
      </c>
      <c r="F48" s="53">
        <f>SUM(B48:C48)*2*0.5</f>
        <v>146.5</v>
      </c>
      <c r="G48" s="65" t="s">
        <v>1</v>
      </c>
      <c r="H48" s="54">
        <f>SUM(B48:C48)*2</f>
        <v>293</v>
      </c>
      <c r="I48" s="60">
        <f>SUM(D48)*150/1000</f>
        <v>32.625</v>
      </c>
      <c r="J48" s="65" t="s">
        <v>1</v>
      </c>
      <c r="K48" s="70">
        <f t="shared" si="15"/>
        <v>20.93</v>
      </c>
      <c r="L48" s="65" t="s">
        <v>1</v>
      </c>
      <c r="M48" s="65" t="s">
        <v>1</v>
      </c>
      <c r="N48" s="65" t="s">
        <v>1</v>
      </c>
      <c r="O48" s="65" t="s">
        <v>1</v>
      </c>
      <c r="P48" s="65" t="s">
        <v>1</v>
      </c>
      <c r="Q48" s="80" t="s">
        <v>1</v>
      </c>
      <c r="R48" s="71"/>
    </row>
    <row r="49" spans="1:21" ht="18">
      <c r="A49" s="21" t="s">
        <v>34</v>
      </c>
      <c r="B49" s="283">
        <v>155</v>
      </c>
      <c r="C49" s="45">
        <v>1.5</v>
      </c>
      <c r="D49" s="44">
        <f>SUM(B49*C49)</f>
        <v>232.5</v>
      </c>
      <c r="E49" s="65" t="s">
        <v>1</v>
      </c>
      <c r="F49" s="53">
        <f>SUM(B49:C49)*2*0.5</f>
        <v>156.5</v>
      </c>
      <c r="G49" s="65" t="s">
        <v>1</v>
      </c>
      <c r="H49" s="54">
        <f>SUM(B49:C49)*2</f>
        <v>313</v>
      </c>
      <c r="I49" s="60">
        <f>SUM(D49)*150/1000</f>
        <v>34.875</v>
      </c>
      <c r="J49" s="65" t="s">
        <v>1</v>
      </c>
      <c r="K49" s="70">
        <f t="shared" si="15"/>
        <v>22.3675</v>
      </c>
      <c r="L49" s="65" t="s">
        <v>1</v>
      </c>
      <c r="M49" s="65" t="s">
        <v>1</v>
      </c>
      <c r="N49" s="65" t="s">
        <v>1</v>
      </c>
      <c r="O49" s="65" t="s">
        <v>1</v>
      </c>
      <c r="P49" s="65" t="s">
        <v>1</v>
      </c>
      <c r="Q49" s="80" t="s">
        <v>1</v>
      </c>
      <c r="R49" s="62"/>
      <c r="S49" s="63"/>
      <c r="T49" s="63"/>
      <c r="U49" s="63"/>
    </row>
    <row r="50" spans="1:21">
      <c r="A50" s="21" t="s">
        <v>31</v>
      </c>
      <c r="B50" s="283">
        <v>22</v>
      </c>
      <c r="C50" s="45">
        <v>1.5</v>
      </c>
      <c r="D50" s="44">
        <f t="shared" ref="D50:D55" si="16">SUM(B50*C50)</f>
        <v>33</v>
      </c>
      <c r="E50" s="65" t="s">
        <v>1</v>
      </c>
      <c r="F50" s="53">
        <f t="shared" ref="F50:F55" si="17">SUM(B50:C50)*2*0.5</f>
        <v>23.5</v>
      </c>
      <c r="G50" s="65" t="s">
        <v>1</v>
      </c>
      <c r="H50" s="54">
        <f t="shared" ref="H50:H55" si="18">SUM(B50:C50)*2</f>
        <v>47</v>
      </c>
      <c r="I50" s="60">
        <f t="shared" ref="I50:I55" si="19">SUM(D50)*150/1000</f>
        <v>4.95</v>
      </c>
      <c r="J50" s="65" t="s">
        <v>1</v>
      </c>
      <c r="K50" s="70">
        <f t="shared" si="15"/>
        <v>3.2487499999999998</v>
      </c>
      <c r="L50" s="65" t="s">
        <v>1</v>
      </c>
      <c r="M50" s="65" t="s">
        <v>1</v>
      </c>
      <c r="N50" s="65" t="s">
        <v>1</v>
      </c>
      <c r="O50" s="65" t="s">
        <v>1</v>
      </c>
      <c r="P50" s="65" t="s">
        <v>1</v>
      </c>
      <c r="Q50" s="80" t="s">
        <v>1</v>
      </c>
      <c r="R50" s="71"/>
    </row>
    <row r="51" spans="1:21">
      <c r="A51" s="21" t="s">
        <v>35</v>
      </c>
      <c r="B51" s="283">
        <v>60</v>
      </c>
      <c r="C51" s="45">
        <v>1.5</v>
      </c>
      <c r="D51" s="44">
        <f t="shared" si="16"/>
        <v>90</v>
      </c>
      <c r="E51" s="65" t="s">
        <v>1</v>
      </c>
      <c r="F51" s="53">
        <f t="shared" si="17"/>
        <v>61.5</v>
      </c>
      <c r="G51" s="65" t="s">
        <v>1</v>
      </c>
      <c r="H51" s="54">
        <f t="shared" si="18"/>
        <v>123</v>
      </c>
      <c r="I51" s="60">
        <f t="shared" si="19"/>
        <v>13.5</v>
      </c>
      <c r="J51" s="65" t="s">
        <v>1</v>
      </c>
      <c r="K51" s="70">
        <f t="shared" si="15"/>
        <v>8.7112499999999997</v>
      </c>
      <c r="L51" s="65" t="s">
        <v>1</v>
      </c>
      <c r="M51" s="65" t="s">
        <v>1</v>
      </c>
      <c r="N51" s="65" t="s">
        <v>1</v>
      </c>
      <c r="O51" s="65" t="s">
        <v>1</v>
      </c>
      <c r="P51" s="65" t="s">
        <v>1</v>
      </c>
      <c r="Q51" s="80" t="s">
        <v>1</v>
      </c>
      <c r="R51" s="71"/>
    </row>
    <row r="52" spans="1:21" ht="18">
      <c r="A52" s="21" t="s">
        <v>36</v>
      </c>
      <c r="B52" s="283">
        <v>50</v>
      </c>
      <c r="C52" s="45">
        <v>1.5</v>
      </c>
      <c r="D52" s="44">
        <f t="shared" si="16"/>
        <v>75</v>
      </c>
      <c r="E52" s="65" t="s">
        <v>1</v>
      </c>
      <c r="F52" s="53">
        <f t="shared" si="17"/>
        <v>51.5</v>
      </c>
      <c r="G52" s="65" t="s">
        <v>1</v>
      </c>
      <c r="H52" s="54">
        <f t="shared" si="18"/>
        <v>103</v>
      </c>
      <c r="I52" s="60">
        <f t="shared" si="19"/>
        <v>11.25</v>
      </c>
      <c r="J52" s="65" t="s">
        <v>1</v>
      </c>
      <c r="K52" s="70">
        <f t="shared" si="15"/>
        <v>7.2737499999999997</v>
      </c>
      <c r="L52" s="65" t="s">
        <v>1</v>
      </c>
      <c r="M52" s="65" t="s">
        <v>1</v>
      </c>
      <c r="N52" s="65" t="s">
        <v>1</v>
      </c>
      <c r="O52" s="65" t="s">
        <v>1</v>
      </c>
      <c r="P52" s="65" t="s">
        <v>1</v>
      </c>
      <c r="Q52" s="80" t="s">
        <v>1</v>
      </c>
      <c r="R52" s="62"/>
      <c r="S52" s="63"/>
      <c r="T52" s="63"/>
      <c r="U52" s="63"/>
    </row>
    <row r="53" spans="1:21" ht="18">
      <c r="A53" s="21" t="s">
        <v>37</v>
      </c>
      <c r="B53" s="283">
        <v>45</v>
      </c>
      <c r="C53" s="45">
        <v>1.5</v>
      </c>
      <c r="D53" s="44">
        <f t="shared" si="16"/>
        <v>67.5</v>
      </c>
      <c r="E53" s="65" t="s">
        <v>1</v>
      </c>
      <c r="F53" s="53">
        <f t="shared" si="17"/>
        <v>46.5</v>
      </c>
      <c r="G53" s="65" t="s">
        <v>1</v>
      </c>
      <c r="H53" s="54">
        <f t="shared" si="18"/>
        <v>93</v>
      </c>
      <c r="I53" s="60">
        <f t="shared" si="19"/>
        <v>10.125</v>
      </c>
      <c r="J53" s="65" t="s">
        <v>1</v>
      </c>
      <c r="K53" s="70">
        <f t="shared" si="15"/>
        <v>6.5549999999999997</v>
      </c>
      <c r="L53" s="65" t="s">
        <v>1</v>
      </c>
      <c r="M53" s="65" t="s">
        <v>1</v>
      </c>
      <c r="N53" s="65" t="s">
        <v>1</v>
      </c>
      <c r="O53" s="65" t="s">
        <v>1</v>
      </c>
      <c r="P53" s="65" t="s">
        <v>1</v>
      </c>
      <c r="Q53" s="80" t="s">
        <v>1</v>
      </c>
      <c r="R53" s="62"/>
      <c r="S53" s="63"/>
      <c r="T53" s="63"/>
      <c r="U53" s="63"/>
    </row>
    <row r="54" spans="1:21" ht="18">
      <c r="A54" s="21" t="s">
        <v>38</v>
      </c>
      <c r="B54" s="283">
        <v>5</v>
      </c>
      <c r="C54" s="45">
        <v>1.5</v>
      </c>
      <c r="D54" s="44">
        <f t="shared" si="16"/>
        <v>7.5</v>
      </c>
      <c r="E54" s="65" t="s">
        <v>1</v>
      </c>
      <c r="F54" s="53">
        <f t="shared" si="17"/>
        <v>6.5</v>
      </c>
      <c r="G54" s="65" t="s">
        <v>1</v>
      </c>
      <c r="H54" s="54">
        <f t="shared" si="18"/>
        <v>13</v>
      </c>
      <c r="I54" s="60">
        <f t="shared" si="19"/>
        <v>1.125</v>
      </c>
      <c r="J54" s="65" t="s">
        <v>1</v>
      </c>
      <c r="K54" s="70">
        <f t="shared" si="15"/>
        <v>0.80500000000000005</v>
      </c>
      <c r="L54" s="65" t="s">
        <v>1</v>
      </c>
      <c r="M54" s="65" t="s">
        <v>1</v>
      </c>
      <c r="N54" s="65" t="s">
        <v>1</v>
      </c>
      <c r="O54" s="65" t="s">
        <v>1</v>
      </c>
      <c r="P54" s="65" t="s">
        <v>1</v>
      </c>
      <c r="Q54" s="80" t="s">
        <v>1</v>
      </c>
      <c r="R54" s="62"/>
      <c r="S54" s="63"/>
      <c r="T54" s="63"/>
      <c r="U54" s="63"/>
    </row>
    <row r="55" spans="1:21">
      <c r="A55" s="21" t="s">
        <v>39</v>
      </c>
      <c r="B55" s="29">
        <v>56</v>
      </c>
      <c r="C55" s="45">
        <v>1.5</v>
      </c>
      <c r="D55" s="44">
        <f t="shared" si="16"/>
        <v>84</v>
      </c>
      <c r="E55" s="65" t="s">
        <v>1</v>
      </c>
      <c r="F55" s="53">
        <f t="shared" si="17"/>
        <v>57.5</v>
      </c>
      <c r="G55" s="65" t="s">
        <v>1</v>
      </c>
      <c r="H55" s="54">
        <f t="shared" si="18"/>
        <v>115</v>
      </c>
      <c r="I55" s="60">
        <f t="shared" si="19"/>
        <v>12.6</v>
      </c>
      <c r="J55" s="65" t="s">
        <v>1</v>
      </c>
      <c r="K55" s="70">
        <f t="shared" si="15"/>
        <v>8.1362500000000004</v>
      </c>
      <c r="L55" s="65" t="s">
        <v>1</v>
      </c>
      <c r="M55" s="65" t="s">
        <v>1</v>
      </c>
      <c r="N55" s="65" t="s">
        <v>1</v>
      </c>
      <c r="O55" s="65" t="s">
        <v>1</v>
      </c>
      <c r="P55" s="65" t="s">
        <v>1</v>
      </c>
      <c r="Q55" s="80" t="s">
        <v>1</v>
      </c>
      <c r="R55" s="71"/>
    </row>
    <row r="56" spans="1:21">
      <c r="A56" s="21" t="s">
        <v>54</v>
      </c>
      <c r="B56" s="29">
        <v>14</v>
      </c>
      <c r="C56" s="45">
        <v>1.5</v>
      </c>
      <c r="D56" s="44">
        <f t="shared" ref="D56:D68" si="20">SUM(B56*C56)</f>
        <v>21</v>
      </c>
      <c r="E56" s="65" t="s">
        <v>1</v>
      </c>
      <c r="F56" s="53">
        <f t="shared" ref="F56:F68" si="21">SUM(B56:C56)*2*0.5</f>
        <v>15.5</v>
      </c>
      <c r="G56" s="65" t="s">
        <v>1</v>
      </c>
      <c r="H56" s="54">
        <f t="shared" ref="H56:H68" si="22">SUM(B56:C56)*2</f>
        <v>31</v>
      </c>
      <c r="I56" s="60">
        <f t="shared" ref="I56:I68" si="23">SUM(D56)*150/1000</f>
        <v>3.15</v>
      </c>
      <c r="J56" s="65" t="s">
        <v>1</v>
      </c>
      <c r="K56" s="70">
        <f t="shared" si="15"/>
        <v>2.0987499999999999</v>
      </c>
      <c r="L56" s="65" t="s">
        <v>1</v>
      </c>
      <c r="M56" s="65" t="s">
        <v>1</v>
      </c>
      <c r="N56" s="65" t="s">
        <v>1</v>
      </c>
      <c r="O56" s="65" t="s">
        <v>1</v>
      </c>
      <c r="P56" s="65" t="s">
        <v>1</v>
      </c>
      <c r="Q56" s="80" t="s">
        <v>1</v>
      </c>
      <c r="R56" s="71"/>
    </row>
    <row r="57" spans="1:21">
      <c r="A57" s="21" t="s">
        <v>56</v>
      </c>
      <c r="B57" s="29">
        <v>20</v>
      </c>
      <c r="C57" s="45">
        <v>1.5</v>
      </c>
      <c r="D57" s="44">
        <f t="shared" si="20"/>
        <v>30</v>
      </c>
      <c r="E57" s="65" t="s">
        <v>1</v>
      </c>
      <c r="F57" s="53">
        <f t="shared" si="21"/>
        <v>21.5</v>
      </c>
      <c r="G57" s="65" t="s">
        <v>1</v>
      </c>
      <c r="H57" s="54">
        <f t="shared" si="22"/>
        <v>43</v>
      </c>
      <c r="I57" s="60">
        <f t="shared" si="23"/>
        <v>4.5</v>
      </c>
      <c r="J57" s="65" t="s">
        <v>1</v>
      </c>
      <c r="K57" s="70">
        <f t="shared" si="15"/>
        <v>2.9612500000000002</v>
      </c>
      <c r="L57" s="65" t="s">
        <v>1</v>
      </c>
      <c r="M57" s="65" t="s">
        <v>1</v>
      </c>
      <c r="N57" s="65" t="s">
        <v>1</v>
      </c>
      <c r="O57" s="65" t="s">
        <v>1</v>
      </c>
      <c r="P57" s="65" t="s">
        <v>1</v>
      </c>
      <c r="Q57" s="80" t="s">
        <v>1</v>
      </c>
      <c r="R57" s="71"/>
    </row>
    <row r="58" spans="1:21">
      <c r="A58" s="21" t="s">
        <v>57</v>
      </c>
      <c r="B58" s="29">
        <v>22</v>
      </c>
      <c r="C58" s="45">
        <v>1.5</v>
      </c>
      <c r="D58" s="44">
        <f t="shared" si="20"/>
        <v>33</v>
      </c>
      <c r="E58" s="65" t="s">
        <v>1</v>
      </c>
      <c r="F58" s="53">
        <f t="shared" si="21"/>
        <v>23.5</v>
      </c>
      <c r="G58" s="65" t="s">
        <v>1</v>
      </c>
      <c r="H58" s="54">
        <f t="shared" si="22"/>
        <v>47</v>
      </c>
      <c r="I58" s="60">
        <f t="shared" si="23"/>
        <v>4.95</v>
      </c>
      <c r="J58" s="65" t="s">
        <v>1</v>
      </c>
      <c r="K58" s="70">
        <f t="shared" si="15"/>
        <v>3.2487499999999998</v>
      </c>
      <c r="L58" s="65" t="s">
        <v>1</v>
      </c>
      <c r="M58" s="65" t="s">
        <v>1</v>
      </c>
      <c r="N58" s="65" t="s">
        <v>1</v>
      </c>
      <c r="O58" s="65" t="s">
        <v>1</v>
      </c>
      <c r="P58" s="65" t="s">
        <v>1</v>
      </c>
      <c r="Q58" s="80" t="s">
        <v>1</v>
      </c>
      <c r="R58" s="71"/>
    </row>
    <row r="59" spans="1:21">
      <c r="A59" s="21" t="s">
        <v>58</v>
      </c>
      <c r="B59" s="29">
        <v>24</v>
      </c>
      <c r="C59" s="45">
        <v>1.5</v>
      </c>
      <c r="D59" s="44">
        <f t="shared" si="20"/>
        <v>36</v>
      </c>
      <c r="E59" s="65" t="s">
        <v>1</v>
      </c>
      <c r="F59" s="53">
        <f t="shared" si="21"/>
        <v>25.5</v>
      </c>
      <c r="G59" s="65" t="s">
        <v>1</v>
      </c>
      <c r="H59" s="54">
        <f t="shared" si="22"/>
        <v>51</v>
      </c>
      <c r="I59" s="60">
        <f t="shared" si="23"/>
        <v>5.4</v>
      </c>
      <c r="J59" s="65" t="s">
        <v>1</v>
      </c>
      <c r="K59" s="70">
        <f t="shared" si="15"/>
        <v>3.5362499999999999</v>
      </c>
      <c r="L59" s="65" t="s">
        <v>1</v>
      </c>
      <c r="M59" s="65" t="s">
        <v>1</v>
      </c>
      <c r="N59" s="65" t="s">
        <v>1</v>
      </c>
      <c r="O59" s="65" t="s">
        <v>1</v>
      </c>
      <c r="P59" s="65" t="s">
        <v>1</v>
      </c>
      <c r="Q59" s="80" t="s">
        <v>1</v>
      </c>
      <c r="R59" s="71"/>
    </row>
    <row r="60" spans="1:21">
      <c r="A60" s="21" t="s">
        <v>59</v>
      </c>
      <c r="B60" s="29">
        <v>39</v>
      </c>
      <c r="C60" s="45">
        <v>1.5</v>
      </c>
      <c r="D60" s="44">
        <f t="shared" si="20"/>
        <v>58.5</v>
      </c>
      <c r="E60" s="65" t="s">
        <v>1</v>
      </c>
      <c r="F60" s="53">
        <f t="shared" si="21"/>
        <v>40.5</v>
      </c>
      <c r="G60" s="65" t="s">
        <v>1</v>
      </c>
      <c r="H60" s="54">
        <f t="shared" si="22"/>
        <v>81</v>
      </c>
      <c r="I60" s="60">
        <f t="shared" si="23"/>
        <v>8.7750000000000004</v>
      </c>
      <c r="J60" s="65" t="s">
        <v>1</v>
      </c>
      <c r="K60" s="70">
        <f t="shared" si="15"/>
        <v>5.6924999999999999</v>
      </c>
      <c r="L60" s="65" t="s">
        <v>1</v>
      </c>
      <c r="M60" s="65" t="s">
        <v>1</v>
      </c>
      <c r="N60" s="65" t="s">
        <v>1</v>
      </c>
      <c r="O60" s="65" t="s">
        <v>1</v>
      </c>
      <c r="P60" s="65" t="s">
        <v>1</v>
      </c>
      <c r="Q60" s="80" t="s">
        <v>1</v>
      </c>
      <c r="R60" s="71"/>
    </row>
    <row r="61" spans="1:21">
      <c r="A61" s="21" t="s">
        <v>60</v>
      </c>
      <c r="B61" s="29">
        <v>19</v>
      </c>
      <c r="C61" s="45">
        <v>1.5</v>
      </c>
      <c r="D61" s="44">
        <f t="shared" si="20"/>
        <v>28.5</v>
      </c>
      <c r="E61" s="65" t="s">
        <v>1</v>
      </c>
      <c r="F61" s="53">
        <f t="shared" si="21"/>
        <v>20.5</v>
      </c>
      <c r="G61" s="65" t="s">
        <v>1</v>
      </c>
      <c r="H61" s="54">
        <f t="shared" si="22"/>
        <v>41</v>
      </c>
      <c r="I61" s="60">
        <f t="shared" si="23"/>
        <v>4.2750000000000004</v>
      </c>
      <c r="J61" s="65" t="s">
        <v>1</v>
      </c>
      <c r="K61" s="70">
        <f t="shared" si="15"/>
        <v>2.8174999999999999</v>
      </c>
      <c r="L61" s="65" t="s">
        <v>1</v>
      </c>
      <c r="M61" s="65" t="s">
        <v>1</v>
      </c>
      <c r="N61" s="65" t="s">
        <v>1</v>
      </c>
      <c r="O61" s="65" t="s">
        <v>1</v>
      </c>
      <c r="P61" s="65" t="s">
        <v>1</v>
      </c>
      <c r="Q61" s="80" t="s">
        <v>1</v>
      </c>
      <c r="R61" s="71"/>
    </row>
    <row r="62" spans="1:21" ht="18">
      <c r="A62" s="21" t="s">
        <v>61</v>
      </c>
      <c r="B62" s="29">
        <v>28</v>
      </c>
      <c r="C62" s="45">
        <v>1.5</v>
      </c>
      <c r="D62" s="44">
        <f t="shared" si="20"/>
        <v>42</v>
      </c>
      <c r="E62" s="65" t="s">
        <v>1</v>
      </c>
      <c r="F62" s="53">
        <f t="shared" si="21"/>
        <v>29.5</v>
      </c>
      <c r="G62" s="65" t="s">
        <v>1</v>
      </c>
      <c r="H62" s="54">
        <f t="shared" si="22"/>
        <v>59</v>
      </c>
      <c r="I62" s="60">
        <f t="shared" si="23"/>
        <v>6.3</v>
      </c>
      <c r="J62" s="65" t="s">
        <v>1</v>
      </c>
      <c r="K62" s="70">
        <f t="shared" si="15"/>
        <v>4.1112500000000001</v>
      </c>
      <c r="L62" s="65" t="s">
        <v>1</v>
      </c>
      <c r="M62" s="65" t="s">
        <v>1</v>
      </c>
      <c r="N62" s="65" t="s">
        <v>1</v>
      </c>
      <c r="O62" s="65" t="s">
        <v>1</v>
      </c>
      <c r="P62" s="65" t="s">
        <v>1</v>
      </c>
      <c r="Q62" s="80" t="s">
        <v>1</v>
      </c>
      <c r="R62" s="73"/>
    </row>
    <row r="63" spans="1:21" ht="18">
      <c r="A63" s="21" t="s">
        <v>62</v>
      </c>
      <c r="B63" s="29">
        <v>15</v>
      </c>
      <c r="C63" s="45">
        <v>1.5</v>
      </c>
      <c r="D63" s="44">
        <f t="shared" si="20"/>
        <v>22.5</v>
      </c>
      <c r="E63" s="65" t="s">
        <v>1</v>
      </c>
      <c r="F63" s="53">
        <f t="shared" si="21"/>
        <v>16.5</v>
      </c>
      <c r="G63" s="65" t="s">
        <v>1</v>
      </c>
      <c r="H63" s="54">
        <f t="shared" si="22"/>
        <v>33</v>
      </c>
      <c r="I63" s="60">
        <f t="shared" si="23"/>
        <v>3.375</v>
      </c>
      <c r="J63" s="65" t="s">
        <v>1</v>
      </c>
      <c r="K63" s="70">
        <f t="shared" si="15"/>
        <v>2.2425000000000002</v>
      </c>
      <c r="L63" s="65" t="s">
        <v>1</v>
      </c>
      <c r="M63" s="65" t="s">
        <v>1</v>
      </c>
      <c r="N63" s="65" t="s">
        <v>1</v>
      </c>
      <c r="O63" s="65" t="s">
        <v>1</v>
      </c>
      <c r="P63" s="65" t="s">
        <v>1</v>
      </c>
      <c r="Q63" s="80" t="s">
        <v>1</v>
      </c>
      <c r="R63" s="73"/>
    </row>
    <row r="64" spans="1:21">
      <c r="A64" s="21" t="s">
        <v>63</v>
      </c>
      <c r="B64" s="29">
        <v>175</v>
      </c>
      <c r="C64" s="45">
        <v>1.5</v>
      </c>
      <c r="D64" s="44">
        <f t="shared" si="20"/>
        <v>262.5</v>
      </c>
      <c r="E64" s="65" t="s">
        <v>1</v>
      </c>
      <c r="F64" s="53">
        <f t="shared" si="21"/>
        <v>176.5</v>
      </c>
      <c r="G64" s="65" t="s">
        <v>1</v>
      </c>
      <c r="H64" s="54">
        <f t="shared" si="22"/>
        <v>353</v>
      </c>
      <c r="I64" s="60">
        <f t="shared" si="23"/>
        <v>39.375</v>
      </c>
      <c r="J64" s="65" t="s">
        <v>1</v>
      </c>
      <c r="K64" s="70">
        <f t="shared" si="15"/>
        <v>25.2425</v>
      </c>
      <c r="L64" s="65" t="s">
        <v>1</v>
      </c>
      <c r="M64" s="65" t="s">
        <v>1</v>
      </c>
      <c r="N64" s="65" t="s">
        <v>1</v>
      </c>
      <c r="O64" s="65" t="s">
        <v>1</v>
      </c>
      <c r="P64" s="65" t="s">
        <v>1</v>
      </c>
      <c r="Q64" s="80" t="s">
        <v>1</v>
      </c>
      <c r="R64" s="71"/>
    </row>
    <row r="65" spans="1:22" ht="18">
      <c r="A65" s="21" t="s">
        <v>64</v>
      </c>
      <c r="B65" s="29">
        <v>51</v>
      </c>
      <c r="C65" s="45">
        <v>1.5</v>
      </c>
      <c r="D65" s="44">
        <f t="shared" si="20"/>
        <v>76.5</v>
      </c>
      <c r="E65" s="65" t="s">
        <v>1</v>
      </c>
      <c r="F65" s="53">
        <f t="shared" si="21"/>
        <v>52.5</v>
      </c>
      <c r="G65" s="65" t="s">
        <v>1</v>
      </c>
      <c r="H65" s="54">
        <f t="shared" si="22"/>
        <v>105</v>
      </c>
      <c r="I65" s="60">
        <f t="shared" si="23"/>
        <v>11.475</v>
      </c>
      <c r="J65" s="65" t="s">
        <v>1</v>
      </c>
      <c r="K65" s="70">
        <f t="shared" si="15"/>
        <v>7.4175000000000004</v>
      </c>
      <c r="L65" s="65" t="s">
        <v>1</v>
      </c>
      <c r="M65" s="65" t="s">
        <v>1</v>
      </c>
      <c r="N65" s="65" t="s">
        <v>1</v>
      </c>
      <c r="O65" s="65" t="s">
        <v>1</v>
      </c>
      <c r="P65" s="65" t="s">
        <v>1</v>
      </c>
      <c r="Q65" s="80" t="s">
        <v>1</v>
      </c>
      <c r="R65" s="73"/>
    </row>
    <row r="66" spans="1:22" ht="18">
      <c r="A66" s="21" t="s">
        <v>65</v>
      </c>
      <c r="B66" s="29">
        <v>19</v>
      </c>
      <c r="C66" s="45">
        <v>1.5</v>
      </c>
      <c r="D66" s="44">
        <f t="shared" si="20"/>
        <v>28.5</v>
      </c>
      <c r="E66" s="65" t="s">
        <v>1</v>
      </c>
      <c r="F66" s="53">
        <f t="shared" si="21"/>
        <v>20.5</v>
      </c>
      <c r="G66" s="65" t="s">
        <v>1</v>
      </c>
      <c r="H66" s="54">
        <f t="shared" si="22"/>
        <v>41</v>
      </c>
      <c r="I66" s="60">
        <f t="shared" si="23"/>
        <v>4.2750000000000004</v>
      </c>
      <c r="J66" s="65" t="s">
        <v>1</v>
      </c>
      <c r="K66" s="70">
        <f t="shared" si="15"/>
        <v>2.8174999999999999</v>
      </c>
      <c r="L66" s="65" t="s">
        <v>1</v>
      </c>
      <c r="M66" s="65" t="s">
        <v>1</v>
      </c>
      <c r="N66" s="65" t="s">
        <v>1</v>
      </c>
      <c r="O66" s="65" t="s">
        <v>1</v>
      </c>
      <c r="P66" s="65" t="s">
        <v>1</v>
      </c>
      <c r="Q66" s="80" t="s">
        <v>1</v>
      </c>
      <c r="R66" s="73"/>
    </row>
    <row r="67" spans="1:22" ht="18">
      <c r="A67" s="21" t="s">
        <v>66</v>
      </c>
      <c r="B67" s="29">
        <v>15</v>
      </c>
      <c r="C67" s="45">
        <v>1.5</v>
      </c>
      <c r="D67" s="44">
        <f t="shared" si="20"/>
        <v>22.5</v>
      </c>
      <c r="E67" s="65" t="s">
        <v>1</v>
      </c>
      <c r="F67" s="53">
        <f t="shared" si="21"/>
        <v>16.5</v>
      </c>
      <c r="G67" s="65" t="s">
        <v>1</v>
      </c>
      <c r="H67" s="54">
        <f t="shared" si="22"/>
        <v>33</v>
      </c>
      <c r="I67" s="60">
        <f t="shared" si="23"/>
        <v>3.375</v>
      </c>
      <c r="J67" s="65" t="s">
        <v>1</v>
      </c>
      <c r="K67" s="70">
        <f t="shared" si="15"/>
        <v>2.2425000000000002</v>
      </c>
      <c r="L67" s="65" t="s">
        <v>1</v>
      </c>
      <c r="M67" s="65" t="s">
        <v>1</v>
      </c>
      <c r="N67" s="65" t="s">
        <v>1</v>
      </c>
      <c r="O67" s="65" t="s">
        <v>1</v>
      </c>
      <c r="P67" s="65" t="s">
        <v>1</v>
      </c>
      <c r="Q67" s="80" t="s">
        <v>1</v>
      </c>
      <c r="R67" s="73"/>
    </row>
    <row r="68" spans="1:22" ht="18">
      <c r="A68" s="21" t="s">
        <v>67</v>
      </c>
      <c r="B68" s="29">
        <v>35</v>
      </c>
      <c r="C68" s="45">
        <v>1.5</v>
      </c>
      <c r="D68" s="44">
        <f t="shared" si="20"/>
        <v>52.5</v>
      </c>
      <c r="E68" s="65" t="s">
        <v>1</v>
      </c>
      <c r="F68" s="53">
        <f t="shared" si="21"/>
        <v>36.5</v>
      </c>
      <c r="G68" s="65" t="s">
        <v>1</v>
      </c>
      <c r="H68" s="54">
        <f t="shared" si="22"/>
        <v>73</v>
      </c>
      <c r="I68" s="60">
        <f t="shared" si="23"/>
        <v>7.875</v>
      </c>
      <c r="J68" s="65" t="s">
        <v>1</v>
      </c>
      <c r="K68" s="70">
        <f t="shared" si="15"/>
        <v>5.1174999999999997</v>
      </c>
      <c r="L68" s="65" t="s">
        <v>1</v>
      </c>
      <c r="M68" s="65" t="s">
        <v>1</v>
      </c>
      <c r="N68" s="61">
        <f>SUM(B68)</f>
        <v>35</v>
      </c>
      <c r="O68" s="61">
        <f>SUM(C68)</f>
        <v>1.5</v>
      </c>
      <c r="P68" s="65" t="s">
        <v>1</v>
      </c>
      <c r="Q68" s="82">
        <v>25</v>
      </c>
      <c r="R68" s="73"/>
    </row>
    <row r="69" spans="1:22" ht="18">
      <c r="A69" s="20" t="s">
        <v>355</v>
      </c>
      <c r="B69" s="235" t="s">
        <v>1</v>
      </c>
      <c r="C69" s="244" t="s">
        <v>1</v>
      </c>
      <c r="D69" s="247" t="s">
        <v>1</v>
      </c>
      <c r="E69" s="203">
        <v>72</v>
      </c>
      <c r="F69" s="248" t="s">
        <v>1</v>
      </c>
      <c r="G69" s="203">
        <v>49</v>
      </c>
      <c r="H69" s="65" t="s">
        <v>1</v>
      </c>
      <c r="I69" s="244" t="s">
        <v>1</v>
      </c>
      <c r="J69" s="65" t="s">
        <v>1</v>
      </c>
      <c r="K69" s="65" t="s">
        <v>1</v>
      </c>
      <c r="L69" s="65" t="s">
        <v>1</v>
      </c>
      <c r="M69" s="65" t="s">
        <v>1</v>
      </c>
      <c r="N69" s="65" t="s">
        <v>1</v>
      </c>
      <c r="O69" s="65" t="s">
        <v>1</v>
      </c>
      <c r="P69" s="65" t="s">
        <v>1</v>
      </c>
      <c r="Q69" s="80" t="s">
        <v>1</v>
      </c>
      <c r="R69" s="73"/>
    </row>
    <row r="70" spans="1:22" ht="18.75" thickBot="1">
      <c r="A70" s="20" t="s">
        <v>356</v>
      </c>
      <c r="B70" s="235" t="s">
        <v>1</v>
      </c>
      <c r="C70" s="244" t="s">
        <v>1</v>
      </c>
      <c r="D70" s="177">
        <v>201</v>
      </c>
      <c r="E70" s="95">
        <v>403</v>
      </c>
      <c r="F70" s="95">
        <v>116</v>
      </c>
      <c r="G70" s="95">
        <v>161</v>
      </c>
      <c r="H70" s="96">
        <v>623</v>
      </c>
      <c r="I70" s="96">
        <v>144</v>
      </c>
      <c r="J70" s="96">
        <v>70</v>
      </c>
      <c r="K70" s="96">
        <v>22</v>
      </c>
      <c r="L70" s="96">
        <v>91</v>
      </c>
      <c r="M70" s="96">
        <v>20</v>
      </c>
      <c r="N70" s="96">
        <v>35</v>
      </c>
      <c r="O70" s="96">
        <v>13</v>
      </c>
      <c r="P70" s="96">
        <v>5</v>
      </c>
      <c r="Q70" s="97" t="s">
        <v>1</v>
      </c>
      <c r="R70" s="73"/>
    </row>
    <row r="71" spans="1:22" ht="19.5" thickTop="1" thickBot="1">
      <c r="A71" s="17" t="s">
        <v>354</v>
      </c>
      <c r="B71" s="294" t="s">
        <v>1</v>
      </c>
      <c r="C71" s="295" t="s">
        <v>1</v>
      </c>
      <c r="D71" s="226">
        <f>SUM(D46:D70)</f>
        <v>1774.5</v>
      </c>
      <c r="E71" s="226">
        <f>SUM(E10:E18,E28:E32)+72</f>
        <v>899.5</v>
      </c>
      <c r="F71" s="226">
        <f t="shared" ref="F71:Q71" si="24">SUM(F10:F70)</f>
        <v>1199.5</v>
      </c>
      <c r="G71" s="226">
        <f>SUM(G29:G32,G10:G18)+G69</f>
        <v>525</v>
      </c>
      <c r="H71" s="226">
        <f t="shared" si="24"/>
        <v>6950</v>
      </c>
      <c r="I71" s="226">
        <f t="shared" si="24"/>
        <v>1099.9500000000003</v>
      </c>
      <c r="J71" s="226">
        <f t="shared" si="24"/>
        <v>757.9499999999997</v>
      </c>
      <c r="K71" s="226">
        <f t="shared" si="24"/>
        <v>174.7775</v>
      </c>
      <c r="L71" s="226">
        <f t="shared" si="24"/>
        <v>199.98203592814372</v>
      </c>
      <c r="M71" s="226">
        <f t="shared" si="24"/>
        <v>300</v>
      </c>
      <c r="N71" s="226">
        <f t="shared" si="24"/>
        <v>150</v>
      </c>
      <c r="O71" s="226">
        <f t="shared" si="24"/>
        <v>99.5</v>
      </c>
      <c r="P71" s="226">
        <f t="shared" si="24"/>
        <v>20</v>
      </c>
      <c r="Q71" s="227">
        <f t="shared" si="24"/>
        <v>40</v>
      </c>
      <c r="R71" s="66"/>
      <c r="S71" s="67"/>
      <c r="T71" s="67"/>
      <c r="U71" s="67"/>
      <c r="V71" s="67"/>
    </row>
    <row r="72" spans="1:22" ht="15.75" thickTop="1" thickBot="1">
      <c r="A72" s="200" t="s">
        <v>353</v>
      </c>
      <c r="B72" s="201" t="s">
        <v>1</v>
      </c>
      <c r="C72" s="202" t="s">
        <v>1</v>
      </c>
      <c r="D72" s="228" t="s">
        <v>1</v>
      </c>
      <c r="E72" s="229">
        <f>SUM(E21,E19:E26,E33:E44)+403</f>
        <v>4450</v>
      </c>
      <c r="F72" s="228" t="s">
        <v>1</v>
      </c>
      <c r="G72" s="229">
        <f>SUM(G33:G44,G19:G28)+G70</f>
        <v>1765</v>
      </c>
      <c r="H72" s="230" t="s">
        <v>1</v>
      </c>
      <c r="I72" s="230" t="s">
        <v>1</v>
      </c>
      <c r="J72" s="230" t="s">
        <v>1</v>
      </c>
      <c r="K72" s="230" t="s">
        <v>1</v>
      </c>
      <c r="L72" s="230" t="s">
        <v>1</v>
      </c>
      <c r="M72" s="230" t="s">
        <v>1</v>
      </c>
      <c r="N72" s="230" t="s">
        <v>1</v>
      </c>
      <c r="O72" s="230" t="s">
        <v>1</v>
      </c>
      <c r="P72" s="230" t="s">
        <v>1</v>
      </c>
      <c r="Q72" s="231" t="s">
        <v>1</v>
      </c>
      <c r="R72" s="71"/>
    </row>
    <row r="73" spans="1:22" ht="15" thickTop="1">
      <c r="R73" s="71"/>
    </row>
    <row r="74" spans="1:22">
      <c r="E74" s="204"/>
      <c r="G74" s="204"/>
    </row>
    <row r="75" spans="1:22">
      <c r="C75" s="296"/>
      <c r="E75" s="204"/>
      <c r="F75" s="204"/>
      <c r="G75" s="204"/>
    </row>
    <row r="76" spans="1:22">
      <c r="E76" s="204"/>
    </row>
  </sheetData>
  <phoneticPr fontId="13" type="noConversion"/>
  <pageMargins left="0.75" right="0.75" top="1" bottom="1" header="0.5" footer="0.5"/>
  <pageSetup paperSize="8" scale="55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Normal="100" workbookViewId="0">
      <selection activeCell="I24" sqref="I24"/>
    </sheetView>
  </sheetViews>
  <sheetFormatPr defaultRowHeight="14.25"/>
  <cols>
    <col min="1" max="1" width="42.25" customWidth="1"/>
    <col min="2" max="2" width="5.5" customWidth="1"/>
    <col min="3" max="3" width="6" customWidth="1"/>
    <col min="4" max="4" width="7.75" customWidth="1"/>
    <col min="5" max="5" width="6.875" customWidth="1"/>
    <col min="6" max="6" width="10.625" customWidth="1"/>
    <col min="7" max="7" width="8.25" customWidth="1"/>
    <col min="10" max="10" width="13.625" customWidth="1"/>
    <col min="11" max="12" width="14.375" customWidth="1"/>
  </cols>
  <sheetData>
    <row r="1" spans="1:12" ht="18.75" thickTop="1">
      <c r="A1" s="2" t="s">
        <v>235</v>
      </c>
      <c r="B1" s="85"/>
      <c r="C1" s="22"/>
      <c r="D1" s="3" t="s">
        <v>264</v>
      </c>
      <c r="E1" s="3"/>
      <c r="F1" s="3"/>
      <c r="G1" s="3"/>
      <c r="H1" s="3"/>
      <c r="I1" s="3"/>
      <c r="J1" s="3"/>
      <c r="K1" s="37"/>
      <c r="L1" s="166"/>
    </row>
    <row r="2" spans="1:12" ht="18">
      <c r="A2" s="19" t="s">
        <v>236</v>
      </c>
      <c r="B2" s="115"/>
      <c r="C2" s="111"/>
      <c r="D2" s="111"/>
      <c r="E2" s="111"/>
      <c r="F2" s="111"/>
      <c r="G2" s="111"/>
      <c r="H2" s="111"/>
      <c r="I2" s="111"/>
      <c r="J2" s="111"/>
      <c r="K2" s="111"/>
      <c r="L2" s="175"/>
    </row>
    <row r="3" spans="1:12" ht="15.75">
      <c r="A3" s="83" t="s">
        <v>10</v>
      </c>
      <c r="B3" s="28"/>
      <c r="C3" s="31"/>
      <c r="D3" s="50"/>
      <c r="E3" s="162" t="s">
        <v>240</v>
      </c>
      <c r="F3" s="173" t="s">
        <v>257</v>
      </c>
      <c r="G3" s="23"/>
      <c r="H3" s="38" t="s">
        <v>29</v>
      </c>
      <c r="I3" s="38" t="s">
        <v>22</v>
      </c>
      <c r="J3" s="5" t="s">
        <v>5</v>
      </c>
      <c r="K3" s="5" t="s">
        <v>5</v>
      </c>
      <c r="L3" s="75" t="s">
        <v>5</v>
      </c>
    </row>
    <row r="4" spans="1:12" ht="18">
      <c r="A4" s="6"/>
      <c r="B4" s="36" t="s">
        <v>14</v>
      </c>
      <c r="C4" s="47" t="s">
        <v>14</v>
      </c>
      <c r="D4" s="47" t="s">
        <v>238</v>
      </c>
      <c r="E4" s="47" t="s">
        <v>241</v>
      </c>
      <c r="F4" s="52" t="s">
        <v>250</v>
      </c>
      <c r="G4" s="170" t="s">
        <v>9</v>
      </c>
      <c r="H4" s="7" t="s">
        <v>244</v>
      </c>
      <c r="I4" s="43" t="s">
        <v>368</v>
      </c>
      <c r="J4" s="8" t="s">
        <v>3</v>
      </c>
      <c r="K4" s="8" t="s">
        <v>3</v>
      </c>
      <c r="L4" s="76" t="s">
        <v>255</v>
      </c>
    </row>
    <row r="5" spans="1:12">
      <c r="A5" s="84"/>
      <c r="B5" s="24" t="s">
        <v>11</v>
      </c>
      <c r="C5" s="32" t="s">
        <v>12</v>
      </c>
      <c r="D5" s="47" t="s">
        <v>239</v>
      </c>
      <c r="E5" s="47" t="s">
        <v>242</v>
      </c>
      <c r="F5" s="174"/>
      <c r="G5" s="170" t="s">
        <v>243</v>
      </c>
      <c r="H5" s="7" t="s">
        <v>245</v>
      </c>
      <c r="I5" s="43" t="s">
        <v>23</v>
      </c>
      <c r="J5" s="9" t="s">
        <v>30</v>
      </c>
      <c r="K5" s="9" t="s">
        <v>370</v>
      </c>
      <c r="L5" s="77" t="s">
        <v>370</v>
      </c>
    </row>
    <row r="6" spans="1:12" ht="18.75" thickBot="1">
      <c r="A6" s="10"/>
      <c r="B6" s="25" t="s">
        <v>6</v>
      </c>
      <c r="C6" s="33" t="s">
        <v>6</v>
      </c>
      <c r="D6" s="33" t="s">
        <v>0</v>
      </c>
      <c r="E6" s="33" t="s">
        <v>0</v>
      </c>
      <c r="F6" s="57" t="s">
        <v>0</v>
      </c>
      <c r="G6" s="58" t="s">
        <v>0</v>
      </c>
      <c r="H6" s="58" t="s">
        <v>0</v>
      </c>
      <c r="I6" s="59" t="s">
        <v>6</v>
      </c>
      <c r="J6" s="41" t="s">
        <v>2</v>
      </c>
      <c r="K6" s="11" t="s">
        <v>2</v>
      </c>
      <c r="L6" s="78" t="s">
        <v>2</v>
      </c>
    </row>
    <row r="7" spans="1:12" ht="15" thickTop="1">
      <c r="A7" s="12" t="s">
        <v>237</v>
      </c>
      <c r="B7" s="26" t="s">
        <v>1</v>
      </c>
      <c r="C7" s="34" t="s">
        <v>1</v>
      </c>
      <c r="D7" s="34" t="s">
        <v>1</v>
      </c>
      <c r="E7" s="34" t="s">
        <v>1</v>
      </c>
      <c r="F7" s="158" t="s">
        <v>1</v>
      </c>
      <c r="G7" s="171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44" t="s">
        <v>1</v>
      </c>
    </row>
    <row r="8" spans="1:12">
      <c r="A8" s="21" t="s">
        <v>251</v>
      </c>
      <c r="B8" s="29">
        <v>2050</v>
      </c>
      <c r="C8" s="45">
        <v>1.7</v>
      </c>
      <c r="D8" s="159">
        <f>SUM(B8*C8)</f>
        <v>3485</v>
      </c>
      <c r="E8" s="160">
        <v>250</v>
      </c>
      <c r="F8" s="236" t="s">
        <v>1</v>
      </c>
      <c r="G8" s="172">
        <f>SUM(E8)</f>
        <v>250</v>
      </c>
      <c r="H8" s="161">
        <f>SUM(25*1.7*2*0.5)+2</f>
        <v>44.5</v>
      </c>
      <c r="I8" s="167">
        <f>SUM(25*2*1.7)</f>
        <v>85</v>
      </c>
      <c r="J8" s="165">
        <f>SUM(G8)*150/1000</f>
        <v>37.5</v>
      </c>
      <c r="K8" s="165">
        <f>SUM(G8+H8)*75/1000</f>
        <v>22.087499999999999</v>
      </c>
      <c r="L8" s="237" t="s">
        <v>1</v>
      </c>
    </row>
    <row r="9" spans="1:12">
      <c r="A9" s="21" t="s">
        <v>252</v>
      </c>
      <c r="B9" s="29">
        <v>3.5</v>
      </c>
      <c r="C9" s="45">
        <v>1.1000000000000001</v>
      </c>
      <c r="D9" s="159">
        <f>SUM(B9*C9)</f>
        <v>3.8500000000000005</v>
      </c>
      <c r="E9" s="244" t="s">
        <v>1</v>
      </c>
      <c r="F9" s="238" t="s">
        <v>1</v>
      </c>
      <c r="G9" s="239" t="s">
        <v>1</v>
      </c>
      <c r="H9" s="161">
        <f>SUM(B9:C9)*2*0.5</f>
        <v>4.5999999999999996</v>
      </c>
      <c r="I9" s="161">
        <f>SUM(B9:C9)*2</f>
        <v>9.1999999999999993</v>
      </c>
      <c r="J9" s="61">
        <f>SUM(D9)*150/1000</f>
        <v>0.57750000000000012</v>
      </c>
      <c r="K9" s="61">
        <f>SUM(D9+H9)*75/1000</f>
        <v>0.63375000000000004</v>
      </c>
      <c r="L9" s="237" t="s">
        <v>1</v>
      </c>
    </row>
    <row r="10" spans="1:12">
      <c r="A10" s="21" t="s">
        <v>249</v>
      </c>
      <c r="B10" s="235" t="s">
        <v>1</v>
      </c>
      <c r="C10" s="244" t="s">
        <v>1</v>
      </c>
      <c r="D10" s="244" t="s">
        <v>1</v>
      </c>
      <c r="E10" s="244" t="s">
        <v>1</v>
      </c>
      <c r="F10" s="176">
        <v>50</v>
      </c>
      <c r="G10" s="239" t="s">
        <v>1</v>
      </c>
      <c r="H10" s="239" t="s">
        <v>1</v>
      </c>
      <c r="I10" s="239" t="s">
        <v>1</v>
      </c>
      <c r="J10" s="61">
        <f>SUM(F10)*150/1000</f>
        <v>7.5</v>
      </c>
      <c r="K10" s="61">
        <f>SUM(F10)*75/1000-2</f>
        <v>1.75</v>
      </c>
      <c r="L10" s="237" t="s">
        <v>1</v>
      </c>
    </row>
    <row r="11" spans="1:12">
      <c r="A11" s="12" t="s">
        <v>247</v>
      </c>
      <c r="B11" s="245" t="s">
        <v>1</v>
      </c>
      <c r="C11" s="246" t="s">
        <v>1</v>
      </c>
      <c r="D11" s="246" t="s">
        <v>1</v>
      </c>
      <c r="E11" s="246" t="s">
        <v>1</v>
      </c>
      <c r="F11" s="240" t="s">
        <v>1</v>
      </c>
      <c r="G11" s="241" t="s">
        <v>1</v>
      </c>
      <c r="H11" s="241" t="s">
        <v>1</v>
      </c>
      <c r="I11" s="241" t="s">
        <v>1</v>
      </c>
      <c r="J11" s="241" t="s">
        <v>1</v>
      </c>
      <c r="K11" s="241" t="s">
        <v>1</v>
      </c>
      <c r="L11" s="242" t="s">
        <v>1</v>
      </c>
    </row>
    <row r="12" spans="1:12">
      <c r="A12" s="21" t="s">
        <v>248</v>
      </c>
      <c r="B12" s="29">
        <v>2050</v>
      </c>
      <c r="C12" s="45">
        <v>1.7</v>
      </c>
      <c r="D12" s="159">
        <f>SUM(B12*C12)</f>
        <v>3485</v>
      </c>
      <c r="E12" s="160">
        <v>50</v>
      </c>
      <c r="F12" s="243" t="s">
        <v>1</v>
      </c>
      <c r="G12" s="161">
        <f>SUM(E12)</f>
        <v>50</v>
      </c>
      <c r="H12" s="161">
        <v>10</v>
      </c>
      <c r="I12" s="161">
        <f>SUM(5*2*1.7)</f>
        <v>17</v>
      </c>
      <c r="J12" s="61">
        <f>SUM(G12)*150/1000</f>
        <v>7.5</v>
      </c>
      <c r="K12" s="61">
        <f>SUM(G12+H12)*100/1000</f>
        <v>6</v>
      </c>
      <c r="L12" s="237" t="s">
        <v>1</v>
      </c>
    </row>
    <row r="13" spans="1:12">
      <c r="A13" s="12" t="s">
        <v>253</v>
      </c>
      <c r="B13" s="245" t="s">
        <v>1</v>
      </c>
      <c r="C13" s="246" t="s">
        <v>1</v>
      </c>
      <c r="D13" s="246" t="s">
        <v>1</v>
      </c>
      <c r="E13" s="246" t="s">
        <v>1</v>
      </c>
      <c r="F13" s="240" t="s">
        <v>1</v>
      </c>
      <c r="G13" s="241" t="s">
        <v>1</v>
      </c>
      <c r="H13" s="241" t="s">
        <v>1</v>
      </c>
      <c r="I13" s="241" t="s">
        <v>1</v>
      </c>
      <c r="J13" s="241" t="s">
        <v>1</v>
      </c>
      <c r="K13" s="241" t="s">
        <v>1</v>
      </c>
      <c r="L13" s="242" t="s">
        <v>1</v>
      </c>
    </row>
    <row r="14" spans="1:12">
      <c r="A14" s="21" t="s">
        <v>254</v>
      </c>
      <c r="B14" s="29">
        <v>185</v>
      </c>
      <c r="C14" s="45">
        <v>1.8</v>
      </c>
      <c r="D14" s="159">
        <f>SUM(B14*C14)</f>
        <v>333</v>
      </c>
      <c r="E14" s="244" t="s">
        <v>1</v>
      </c>
      <c r="F14" s="238" t="s">
        <v>1</v>
      </c>
      <c r="G14" s="161">
        <f>SUM(D14)</f>
        <v>333</v>
      </c>
      <c r="H14" s="161">
        <f>SUM(C14)*2*0.5</f>
        <v>1.8</v>
      </c>
      <c r="I14" s="161">
        <f>SUM(C14)*2</f>
        <v>3.6</v>
      </c>
      <c r="J14" s="61">
        <f>SUM(G14*150/1000)</f>
        <v>49.95</v>
      </c>
      <c r="K14" s="65" t="s">
        <v>1</v>
      </c>
      <c r="L14" s="82">
        <f>SUM(G14+H14)*75/1000</f>
        <v>25.11</v>
      </c>
    </row>
    <row r="15" spans="1:12">
      <c r="A15" s="21" t="s">
        <v>256</v>
      </c>
      <c r="B15" s="29">
        <v>20</v>
      </c>
      <c r="C15" s="45">
        <v>1.8</v>
      </c>
      <c r="D15" s="159">
        <f>SUM(B15*C15)</f>
        <v>36</v>
      </c>
      <c r="E15" s="160"/>
      <c r="F15" s="238" t="s">
        <v>1</v>
      </c>
      <c r="G15" s="161">
        <f>SUM(D15)</f>
        <v>36</v>
      </c>
      <c r="H15" s="161">
        <f>SUM(C15)*2*0.5</f>
        <v>1.8</v>
      </c>
      <c r="I15" s="161">
        <f>SUM(C15)*2</f>
        <v>3.6</v>
      </c>
      <c r="J15" s="61">
        <f>SUM(G15*150/1000)</f>
        <v>5.4</v>
      </c>
      <c r="K15" s="65" t="s">
        <v>1</v>
      </c>
      <c r="L15" s="82">
        <f>SUM(G15+H15)*75/1000</f>
        <v>2.835</v>
      </c>
    </row>
    <row r="16" spans="1:12">
      <c r="A16" s="21" t="s">
        <v>258</v>
      </c>
      <c r="B16" s="29">
        <v>10</v>
      </c>
      <c r="C16" s="45">
        <v>1.8</v>
      </c>
      <c r="D16" s="159">
        <f>SUM(B16*C16)</f>
        <v>18</v>
      </c>
      <c r="E16" s="160"/>
      <c r="F16" s="238" t="s">
        <v>1</v>
      </c>
      <c r="G16" s="161">
        <f>SUM(D16)</f>
        <v>18</v>
      </c>
      <c r="H16" s="161">
        <f>SUM(C16)*2*0.5</f>
        <v>1.8</v>
      </c>
      <c r="I16" s="161">
        <f>SUM(C16)*2</f>
        <v>3.6</v>
      </c>
      <c r="J16" s="61">
        <f>SUM(G16*150/1000)</f>
        <v>2.7</v>
      </c>
      <c r="K16" s="65" t="s">
        <v>1</v>
      </c>
      <c r="L16" s="82">
        <f>SUM(G16+H16)*75/1000</f>
        <v>1.4850000000000001</v>
      </c>
    </row>
    <row r="17" spans="1:18">
      <c r="A17" s="12" t="s">
        <v>259</v>
      </c>
      <c r="B17" s="245" t="s">
        <v>1</v>
      </c>
      <c r="C17" s="246" t="s">
        <v>1</v>
      </c>
      <c r="D17" s="246" t="s">
        <v>1</v>
      </c>
      <c r="E17" s="246" t="s">
        <v>1</v>
      </c>
      <c r="F17" s="240" t="s">
        <v>1</v>
      </c>
      <c r="G17" s="241" t="s">
        <v>1</v>
      </c>
      <c r="H17" s="241" t="s">
        <v>1</v>
      </c>
      <c r="I17" s="241" t="s">
        <v>1</v>
      </c>
      <c r="J17" s="241" t="s">
        <v>1</v>
      </c>
      <c r="K17" s="241" t="s">
        <v>1</v>
      </c>
      <c r="L17" s="242" t="s">
        <v>1</v>
      </c>
    </row>
    <row r="18" spans="1:18">
      <c r="A18" s="21" t="s">
        <v>260</v>
      </c>
      <c r="B18" s="29">
        <v>10</v>
      </c>
      <c r="C18" s="45">
        <v>2.5</v>
      </c>
      <c r="D18" s="159">
        <f>SUM(B18*C18)</f>
        <v>25</v>
      </c>
      <c r="E18" s="160"/>
      <c r="F18" s="238" t="s">
        <v>1</v>
      </c>
      <c r="G18" s="161">
        <f>SUM(D18)</f>
        <v>25</v>
      </c>
      <c r="H18" s="161">
        <f>SUM(C18)*2*0.5</f>
        <v>2.5</v>
      </c>
      <c r="I18" s="161">
        <f>SUM(C18)*2</f>
        <v>5</v>
      </c>
      <c r="J18" s="61">
        <f>SUM(G18*150/1000)</f>
        <v>3.75</v>
      </c>
      <c r="K18" s="65" t="s">
        <v>1</v>
      </c>
      <c r="L18" s="82">
        <f>SUM(G18+H18)*75/1000</f>
        <v>2.0625</v>
      </c>
    </row>
    <row r="19" spans="1:18">
      <c r="A19" s="21" t="s">
        <v>261</v>
      </c>
      <c r="B19" s="29">
        <v>2</v>
      </c>
      <c r="C19" s="45">
        <v>1.8</v>
      </c>
      <c r="D19" s="159">
        <f>SUM(B19*C19)</f>
        <v>3.6</v>
      </c>
      <c r="E19" s="160"/>
      <c r="F19" s="238" t="s">
        <v>1</v>
      </c>
      <c r="G19" s="161">
        <f>SUM(D19)</f>
        <v>3.6</v>
      </c>
      <c r="H19" s="161">
        <f>SUM(C19)*2*0.5</f>
        <v>1.8</v>
      </c>
      <c r="I19" s="161">
        <f>SUM(C19)*2</f>
        <v>3.6</v>
      </c>
      <c r="J19" s="61">
        <f>SUM(G19*150/1000)</f>
        <v>0.54</v>
      </c>
      <c r="K19" s="65" t="s">
        <v>1</v>
      </c>
      <c r="L19" s="82">
        <v>1</v>
      </c>
    </row>
    <row r="20" spans="1:18">
      <c r="A20" s="21" t="s">
        <v>262</v>
      </c>
      <c r="B20" s="29">
        <v>1</v>
      </c>
      <c r="C20" s="45">
        <v>1.8</v>
      </c>
      <c r="D20" s="159">
        <f>SUM(B20*C20)</f>
        <v>1.8</v>
      </c>
      <c r="E20" s="160"/>
      <c r="F20" s="238" t="s">
        <v>1</v>
      </c>
      <c r="G20" s="161">
        <f>SUM(D20)</f>
        <v>1.8</v>
      </c>
      <c r="H20" s="161">
        <f>SUM(C20)*2*0.5</f>
        <v>1.8</v>
      </c>
      <c r="I20" s="161">
        <f>SUM(C20)*2</f>
        <v>3.6</v>
      </c>
      <c r="J20" s="61">
        <v>1</v>
      </c>
      <c r="K20" s="65" t="s">
        <v>1</v>
      </c>
      <c r="L20" s="82">
        <v>1</v>
      </c>
    </row>
    <row r="21" spans="1:18" ht="15" thickBot="1">
      <c r="A21" s="20" t="s">
        <v>8</v>
      </c>
      <c r="B21" s="46" t="s">
        <v>1</v>
      </c>
      <c r="C21" s="42" t="s">
        <v>1</v>
      </c>
      <c r="D21" s="42" t="s">
        <v>1</v>
      </c>
      <c r="E21" s="42" t="s">
        <v>1</v>
      </c>
      <c r="F21" s="243" t="s">
        <v>1</v>
      </c>
      <c r="G21" s="95">
        <v>72</v>
      </c>
      <c r="H21" s="95">
        <v>8</v>
      </c>
      <c r="I21" s="95">
        <v>11</v>
      </c>
      <c r="J21" s="95">
        <v>14</v>
      </c>
      <c r="K21" s="95">
        <v>0</v>
      </c>
      <c r="L21" s="148">
        <v>2</v>
      </c>
      <c r="M21" s="86"/>
      <c r="N21" s="86"/>
      <c r="O21" s="86"/>
      <c r="P21" s="86"/>
      <c r="Q21" s="15"/>
      <c r="R21" s="15"/>
    </row>
    <row r="22" spans="1:18" ht="15.75" thickTop="1" thickBot="1">
      <c r="A22" s="17" t="s">
        <v>7</v>
      </c>
      <c r="B22" s="169" t="s">
        <v>1</v>
      </c>
      <c r="C22" s="169" t="s">
        <v>1</v>
      </c>
      <c r="D22" s="169">
        <f>SUM(D14:D21)</f>
        <v>417.40000000000003</v>
      </c>
      <c r="E22" s="169" t="s">
        <v>1</v>
      </c>
      <c r="F22" s="226">
        <f t="shared" ref="F22:L22" si="0">SUM(F8:F21)</f>
        <v>50</v>
      </c>
      <c r="G22" s="226">
        <f>SUM(G7:G21)+1</f>
        <v>790.4</v>
      </c>
      <c r="H22" s="226">
        <f>SUM(H8:H20)+2</f>
        <v>72.599999999999994</v>
      </c>
      <c r="I22" s="226">
        <f t="shared" si="0"/>
        <v>145.19999999999999</v>
      </c>
      <c r="J22" s="226">
        <f t="shared" si="0"/>
        <v>130.41750000000002</v>
      </c>
      <c r="K22" s="227">
        <f t="shared" si="0"/>
        <v>30.471249999999998</v>
      </c>
      <c r="L22" s="227">
        <f t="shared" si="0"/>
        <v>35.4925</v>
      </c>
      <c r="M22" s="168"/>
      <c r="N22" s="168"/>
      <c r="O22" s="168"/>
      <c r="P22" s="168"/>
      <c r="Q22" s="168"/>
      <c r="R22" s="168"/>
    </row>
    <row r="23" spans="1:18" ht="15" thickTop="1"/>
  </sheetData>
  <phoneticPr fontId="13" type="noConversion"/>
  <pageMargins left="0.75" right="0.75" top="1" bottom="1" header="0.5" footer="0.5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>
      <selection activeCell="E35" sqref="E35"/>
    </sheetView>
  </sheetViews>
  <sheetFormatPr defaultRowHeight="14.25"/>
  <cols>
    <col min="1" max="1" width="40.875" customWidth="1"/>
    <col min="2" max="2" width="11.375" customWidth="1"/>
    <col min="3" max="3" width="10.25" customWidth="1"/>
    <col min="7" max="7" width="12" customWidth="1"/>
    <col min="8" max="8" width="10.375" customWidth="1"/>
  </cols>
  <sheetData>
    <row r="1" spans="1:13" ht="15" thickBot="1"/>
    <row r="2" spans="1:13" ht="18.75" thickTop="1">
      <c r="A2" s="98" t="s">
        <v>86</v>
      </c>
      <c r="B2" s="87"/>
      <c r="C2" s="3"/>
      <c r="D2" s="3"/>
      <c r="E2" s="112"/>
      <c r="F2" s="112" t="s">
        <v>123</v>
      </c>
      <c r="G2" s="113"/>
      <c r="H2" s="3"/>
      <c r="I2" s="3"/>
      <c r="J2" s="3"/>
      <c r="K2" s="3"/>
      <c r="L2" s="3"/>
      <c r="M2" s="74"/>
    </row>
    <row r="3" spans="1:13" ht="18">
      <c r="A3" s="99" t="s">
        <v>270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4"/>
    </row>
    <row r="4" spans="1:13" ht="15.75">
      <c r="A4" s="83" t="s">
        <v>10</v>
      </c>
      <c r="B4" s="215" t="s">
        <v>87</v>
      </c>
      <c r="C4" s="218" t="s">
        <v>87</v>
      </c>
      <c r="D4" s="38" t="s">
        <v>267</v>
      </c>
      <c r="E4" s="38" t="s">
        <v>22</v>
      </c>
      <c r="F4" s="120"/>
      <c r="G4" s="5" t="s">
        <v>5</v>
      </c>
      <c r="H4" s="38" t="s">
        <v>4</v>
      </c>
      <c r="I4" s="38" t="s">
        <v>4</v>
      </c>
      <c r="J4" s="38" t="s">
        <v>4</v>
      </c>
      <c r="K4" s="38" t="s">
        <v>4</v>
      </c>
      <c r="L4" s="5" t="s">
        <v>4</v>
      </c>
      <c r="M4" s="75" t="s">
        <v>4</v>
      </c>
    </row>
    <row r="5" spans="1:13" ht="18">
      <c r="A5" s="6"/>
      <c r="B5" s="216" t="s">
        <v>364</v>
      </c>
      <c r="C5" s="51" t="s">
        <v>366</v>
      </c>
      <c r="D5" s="7" t="s">
        <v>29</v>
      </c>
      <c r="E5" s="43" t="s">
        <v>368</v>
      </c>
      <c r="F5" s="8" t="s">
        <v>124</v>
      </c>
      <c r="G5" s="8" t="s">
        <v>3</v>
      </c>
      <c r="H5" s="39" t="s">
        <v>17</v>
      </c>
      <c r="I5" s="39" t="s">
        <v>17</v>
      </c>
      <c r="J5" s="39" t="s">
        <v>17</v>
      </c>
      <c r="K5" s="39" t="s">
        <v>17</v>
      </c>
      <c r="L5" s="8" t="s">
        <v>17</v>
      </c>
      <c r="M5" s="76" t="s">
        <v>17</v>
      </c>
    </row>
    <row r="6" spans="1:13">
      <c r="A6" s="84"/>
      <c r="B6" s="216" t="s">
        <v>365</v>
      </c>
      <c r="C6" s="51" t="s">
        <v>365</v>
      </c>
      <c r="D6" s="7" t="s">
        <v>266</v>
      </c>
      <c r="E6" s="43" t="s">
        <v>23</v>
      </c>
      <c r="F6" s="8" t="s">
        <v>125</v>
      </c>
      <c r="G6" s="9" t="s">
        <v>265</v>
      </c>
      <c r="H6" s="40" t="s">
        <v>91</v>
      </c>
      <c r="I6" s="40" t="s">
        <v>92</v>
      </c>
      <c r="J6" s="40" t="s">
        <v>85</v>
      </c>
      <c r="K6" s="40" t="s">
        <v>88</v>
      </c>
      <c r="L6" s="9" t="s">
        <v>93</v>
      </c>
      <c r="M6" s="77" t="s">
        <v>68</v>
      </c>
    </row>
    <row r="7" spans="1:13">
      <c r="A7" s="84"/>
      <c r="B7" s="216" t="s">
        <v>26</v>
      </c>
      <c r="C7" s="51" t="s">
        <v>26</v>
      </c>
      <c r="D7" s="7" t="s">
        <v>367</v>
      </c>
      <c r="E7" s="43"/>
      <c r="F7" s="8" t="s">
        <v>126</v>
      </c>
      <c r="G7" s="9" t="s">
        <v>266</v>
      </c>
      <c r="H7" s="40" t="s">
        <v>89</v>
      </c>
      <c r="I7" s="40" t="s">
        <v>89</v>
      </c>
      <c r="J7" s="40" t="s">
        <v>89</v>
      </c>
      <c r="K7" s="40" t="s">
        <v>89</v>
      </c>
      <c r="L7" s="9" t="s">
        <v>94</v>
      </c>
      <c r="M7" s="77"/>
    </row>
    <row r="8" spans="1:13" ht="18.75" thickBot="1">
      <c r="A8" s="10"/>
      <c r="B8" s="217" t="s">
        <v>0</v>
      </c>
      <c r="C8" s="41" t="s">
        <v>0</v>
      </c>
      <c r="D8" s="58" t="s">
        <v>0</v>
      </c>
      <c r="E8" s="59" t="s">
        <v>6</v>
      </c>
      <c r="F8" s="11" t="s">
        <v>6</v>
      </c>
      <c r="G8" s="11" t="s">
        <v>2</v>
      </c>
      <c r="H8" s="41" t="s">
        <v>6</v>
      </c>
      <c r="I8" s="41" t="s">
        <v>6</v>
      </c>
      <c r="J8" s="41" t="s">
        <v>6</v>
      </c>
      <c r="K8" s="41" t="s">
        <v>6</v>
      </c>
      <c r="L8" s="11" t="s">
        <v>95</v>
      </c>
      <c r="M8" s="78" t="s">
        <v>0</v>
      </c>
    </row>
    <row r="9" spans="1:13" ht="15" thickTop="1">
      <c r="A9" s="12" t="s">
        <v>361</v>
      </c>
      <c r="B9" s="91" t="s">
        <v>1</v>
      </c>
      <c r="C9" s="219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4" t="s">
        <v>1</v>
      </c>
      <c r="I9" s="14" t="s">
        <v>1</v>
      </c>
      <c r="J9" s="14" t="s">
        <v>1</v>
      </c>
      <c r="K9" s="14" t="s">
        <v>1</v>
      </c>
      <c r="L9" s="34" t="s">
        <v>1</v>
      </c>
      <c r="M9" s="79" t="s">
        <v>1</v>
      </c>
    </row>
    <row r="10" spans="1:13">
      <c r="A10" s="282" t="s">
        <v>359</v>
      </c>
      <c r="B10" s="213">
        <v>6500</v>
      </c>
      <c r="C10" s="65" t="s">
        <v>1</v>
      </c>
      <c r="D10" s="65" t="s">
        <v>1</v>
      </c>
      <c r="E10" s="207">
        <v>16</v>
      </c>
      <c r="F10" s="65" t="s">
        <v>1</v>
      </c>
      <c r="G10" s="208">
        <f>SUM(B10)*87.5/1000</f>
        <v>568.75</v>
      </c>
      <c r="H10" s="208">
        <v>1850</v>
      </c>
      <c r="I10" s="208">
        <v>1850</v>
      </c>
      <c r="J10" s="208">
        <v>75</v>
      </c>
      <c r="K10" s="208">
        <v>155</v>
      </c>
      <c r="L10" s="65" t="s">
        <v>1</v>
      </c>
      <c r="M10" s="209">
        <v>25</v>
      </c>
    </row>
    <row r="11" spans="1:13">
      <c r="A11" s="12" t="s">
        <v>362</v>
      </c>
      <c r="B11" s="235" t="s">
        <v>1</v>
      </c>
      <c r="C11" s="65" t="s">
        <v>1</v>
      </c>
      <c r="D11" s="65" t="s">
        <v>1</v>
      </c>
      <c r="E11" s="65" t="s">
        <v>1</v>
      </c>
      <c r="F11" s="65" t="s">
        <v>1</v>
      </c>
      <c r="G11" s="65" t="s">
        <v>1</v>
      </c>
      <c r="H11" s="65" t="s">
        <v>1</v>
      </c>
      <c r="I11" s="65" t="s">
        <v>1</v>
      </c>
      <c r="J11" s="65" t="s">
        <v>1</v>
      </c>
      <c r="K11" s="65" t="s">
        <v>1</v>
      </c>
      <c r="L11" s="65" t="s">
        <v>1</v>
      </c>
      <c r="M11" s="80" t="s">
        <v>1</v>
      </c>
    </row>
    <row r="12" spans="1:13">
      <c r="A12" s="282" t="s">
        <v>360</v>
      </c>
      <c r="B12" s="235" t="s">
        <v>1</v>
      </c>
      <c r="C12" s="61">
        <v>13800</v>
      </c>
      <c r="D12" s="65" t="s">
        <v>1</v>
      </c>
      <c r="E12" s="65" t="s">
        <v>1</v>
      </c>
      <c r="F12" s="65" t="s">
        <v>1</v>
      </c>
      <c r="G12" s="208">
        <f>SUM(C12)*87.5/1000</f>
        <v>1207.5</v>
      </c>
      <c r="H12" s="208">
        <v>4180</v>
      </c>
      <c r="I12" s="208">
        <v>4180</v>
      </c>
      <c r="J12" s="208">
        <v>450</v>
      </c>
      <c r="K12" s="65" t="s">
        <v>1</v>
      </c>
      <c r="L12" s="65" t="s">
        <v>1</v>
      </c>
      <c r="M12" s="80" t="s">
        <v>1</v>
      </c>
    </row>
    <row r="13" spans="1:13">
      <c r="A13" s="12" t="s">
        <v>363</v>
      </c>
      <c r="B13" s="235" t="s">
        <v>1</v>
      </c>
      <c r="C13" s="65" t="s">
        <v>1</v>
      </c>
      <c r="D13" s="65" t="s">
        <v>1</v>
      </c>
      <c r="E13" s="65" t="s">
        <v>1</v>
      </c>
      <c r="F13" s="65" t="s">
        <v>1</v>
      </c>
      <c r="G13" s="65" t="s">
        <v>1</v>
      </c>
      <c r="H13" s="65" t="s">
        <v>1</v>
      </c>
      <c r="I13" s="65" t="s">
        <v>1</v>
      </c>
      <c r="J13" s="65" t="s">
        <v>1</v>
      </c>
      <c r="K13" s="65" t="s">
        <v>1</v>
      </c>
      <c r="L13" s="65" t="s">
        <v>1</v>
      </c>
      <c r="M13" s="80" t="s">
        <v>1</v>
      </c>
    </row>
    <row r="14" spans="1:13">
      <c r="A14" s="282" t="s">
        <v>96</v>
      </c>
      <c r="B14" s="235" t="s">
        <v>1</v>
      </c>
      <c r="C14" s="65" t="s">
        <v>1</v>
      </c>
      <c r="D14" s="206">
        <v>7</v>
      </c>
      <c r="E14" s="207">
        <v>14</v>
      </c>
      <c r="F14" s="65" t="s">
        <v>1</v>
      </c>
      <c r="G14" s="210">
        <f>SUM(D14)*87.5/1000</f>
        <v>0.61250000000000004</v>
      </c>
      <c r="H14" s="65" t="s">
        <v>1</v>
      </c>
      <c r="I14" s="65" t="s">
        <v>1</v>
      </c>
      <c r="J14" s="65" t="s">
        <v>1</v>
      </c>
      <c r="K14" s="65" t="s">
        <v>1</v>
      </c>
      <c r="L14" s="65" t="s">
        <v>1</v>
      </c>
      <c r="M14" s="80" t="s">
        <v>1</v>
      </c>
    </row>
    <row r="15" spans="1:13">
      <c r="A15" s="282" t="s">
        <v>97</v>
      </c>
      <c r="B15" s="235" t="s">
        <v>1</v>
      </c>
      <c r="C15" s="65" t="s">
        <v>1</v>
      </c>
      <c r="D15" s="206">
        <v>3</v>
      </c>
      <c r="E15" s="207">
        <v>6</v>
      </c>
      <c r="F15" s="65" t="s">
        <v>1</v>
      </c>
      <c r="G15" s="210">
        <f>SUM(D15)*87.5/1000</f>
        <v>0.26250000000000001</v>
      </c>
      <c r="H15" s="65" t="s">
        <v>1</v>
      </c>
      <c r="I15" s="65" t="s">
        <v>1</v>
      </c>
      <c r="J15" s="65" t="s">
        <v>1</v>
      </c>
      <c r="K15" s="65" t="s">
        <v>1</v>
      </c>
      <c r="L15" s="65" t="s">
        <v>1</v>
      </c>
      <c r="M15" s="80" t="s">
        <v>1</v>
      </c>
    </row>
    <row r="16" spans="1:13">
      <c r="A16" s="282" t="s">
        <v>98</v>
      </c>
      <c r="B16" s="235" t="s">
        <v>1</v>
      </c>
      <c r="C16" s="65" t="s">
        <v>1</v>
      </c>
      <c r="D16" s="206">
        <v>1</v>
      </c>
      <c r="E16" s="207">
        <v>2</v>
      </c>
      <c r="F16" s="65" t="s">
        <v>1</v>
      </c>
      <c r="G16" s="210">
        <f>SUM(D16)*87.5/1000</f>
        <v>8.7499999999999994E-2</v>
      </c>
      <c r="H16" s="65" t="s">
        <v>1</v>
      </c>
      <c r="I16" s="65" t="s">
        <v>1</v>
      </c>
      <c r="J16" s="65" t="s">
        <v>1</v>
      </c>
      <c r="K16" s="65" t="s">
        <v>1</v>
      </c>
      <c r="L16" s="65" t="s">
        <v>1</v>
      </c>
      <c r="M16" s="80" t="s">
        <v>1</v>
      </c>
    </row>
    <row r="17" spans="1:17">
      <c r="A17" s="282" t="s">
        <v>99</v>
      </c>
      <c r="B17" s="235" t="s">
        <v>1</v>
      </c>
      <c r="C17" s="65" t="s">
        <v>1</v>
      </c>
      <c r="D17" s="211">
        <v>14</v>
      </c>
      <c r="E17" s="212">
        <v>28</v>
      </c>
      <c r="F17" s="65" t="s">
        <v>1</v>
      </c>
      <c r="G17" s="210">
        <f>SUM(D17)*87.5/1000</f>
        <v>1.2250000000000001</v>
      </c>
      <c r="H17" s="65" t="s">
        <v>1</v>
      </c>
      <c r="I17" s="65" t="s">
        <v>1</v>
      </c>
      <c r="J17" s="65" t="s">
        <v>1</v>
      </c>
      <c r="K17" s="65" t="s">
        <v>1</v>
      </c>
      <c r="L17" s="208">
        <v>10</v>
      </c>
      <c r="M17" s="80" t="s">
        <v>1</v>
      </c>
    </row>
    <row r="18" spans="1:17">
      <c r="A18" s="282" t="s">
        <v>221</v>
      </c>
      <c r="B18" s="235" t="s">
        <v>1</v>
      </c>
      <c r="C18" s="65" t="s">
        <v>1</v>
      </c>
      <c r="D18" s="211">
        <v>1</v>
      </c>
      <c r="E18" s="212">
        <v>2</v>
      </c>
      <c r="F18" s="65" t="s">
        <v>1</v>
      </c>
      <c r="G18" s="210">
        <f>SUM(D18)*87.5/1000</f>
        <v>8.7499999999999994E-2</v>
      </c>
      <c r="H18" s="65" t="s">
        <v>1</v>
      </c>
      <c r="I18" s="65" t="s">
        <v>1</v>
      </c>
      <c r="J18" s="65" t="s">
        <v>1</v>
      </c>
      <c r="K18" s="65" t="s">
        <v>1</v>
      </c>
      <c r="L18" s="65" t="s">
        <v>1</v>
      </c>
      <c r="M18" s="80" t="s">
        <v>1</v>
      </c>
    </row>
    <row r="19" spans="1:17">
      <c r="A19" s="282" t="s">
        <v>127</v>
      </c>
      <c r="B19" s="235" t="s">
        <v>1</v>
      </c>
      <c r="C19" s="65" t="s">
        <v>1</v>
      </c>
      <c r="D19" s="65" t="s">
        <v>1</v>
      </c>
      <c r="E19" s="65" t="s">
        <v>1</v>
      </c>
      <c r="F19" s="61">
        <v>31</v>
      </c>
      <c r="G19" s="65" t="s">
        <v>1</v>
      </c>
      <c r="H19" s="65" t="s">
        <v>1</v>
      </c>
      <c r="I19" s="65" t="s">
        <v>1</v>
      </c>
      <c r="J19" s="65" t="s">
        <v>1</v>
      </c>
      <c r="K19" s="65" t="s">
        <v>1</v>
      </c>
      <c r="L19" s="208">
        <v>14</v>
      </c>
      <c r="M19" s="80" t="s">
        <v>1</v>
      </c>
    </row>
    <row r="20" spans="1:17">
      <c r="A20" s="282" t="s">
        <v>100</v>
      </c>
      <c r="B20" s="235" t="s">
        <v>1</v>
      </c>
      <c r="C20" s="65" t="s">
        <v>1</v>
      </c>
      <c r="D20" s="211">
        <v>3</v>
      </c>
      <c r="E20" s="212">
        <v>6</v>
      </c>
      <c r="F20" s="65" t="s">
        <v>1</v>
      </c>
      <c r="G20" s="210">
        <f>SUM(D20)*87.5/1000</f>
        <v>0.26250000000000001</v>
      </c>
      <c r="H20" s="65" t="s">
        <v>1</v>
      </c>
      <c r="I20" s="65" t="s">
        <v>1</v>
      </c>
      <c r="J20" s="65" t="s">
        <v>1</v>
      </c>
      <c r="K20" s="65" t="s">
        <v>1</v>
      </c>
      <c r="L20" s="208">
        <v>4</v>
      </c>
      <c r="M20" s="80" t="s">
        <v>1</v>
      </c>
    </row>
    <row r="21" spans="1:17">
      <c r="A21" s="282" t="s">
        <v>101</v>
      </c>
      <c r="B21" s="235" t="s">
        <v>1</v>
      </c>
      <c r="C21" s="65" t="s">
        <v>1</v>
      </c>
      <c r="D21" s="211">
        <v>3</v>
      </c>
      <c r="E21" s="212">
        <v>6</v>
      </c>
      <c r="F21" s="65" t="s">
        <v>1</v>
      </c>
      <c r="G21" s="210">
        <f>SUM(D21)*87.5/1000</f>
        <v>0.26250000000000001</v>
      </c>
      <c r="H21" s="65" t="s">
        <v>1</v>
      </c>
      <c r="I21" s="65" t="s">
        <v>1</v>
      </c>
      <c r="J21" s="65" t="s">
        <v>1</v>
      </c>
      <c r="K21" s="65" t="s">
        <v>1</v>
      </c>
      <c r="L21" s="208">
        <v>4</v>
      </c>
      <c r="M21" s="80" t="s">
        <v>1</v>
      </c>
    </row>
    <row r="22" spans="1:17">
      <c r="A22" s="282" t="s">
        <v>102</v>
      </c>
      <c r="B22" s="235" t="s">
        <v>1</v>
      </c>
      <c r="C22" s="65" t="s">
        <v>1</v>
      </c>
      <c r="D22" s="211">
        <v>3</v>
      </c>
      <c r="E22" s="212">
        <v>6</v>
      </c>
      <c r="F22" s="65" t="s">
        <v>1</v>
      </c>
      <c r="G22" s="210">
        <f>SUM(D22)*87.5/1000</f>
        <v>0.26250000000000001</v>
      </c>
      <c r="H22" s="65" t="s">
        <v>1</v>
      </c>
      <c r="I22" s="65" t="s">
        <v>1</v>
      </c>
      <c r="J22" s="65" t="s">
        <v>1</v>
      </c>
      <c r="K22" s="65" t="s">
        <v>1</v>
      </c>
      <c r="L22" s="65" t="s">
        <v>1</v>
      </c>
      <c r="M22" s="80" t="s">
        <v>1</v>
      </c>
    </row>
    <row r="23" spans="1:17">
      <c r="A23" s="282" t="s">
        <v>103</v>
      </c>
      <c r="B23" s="235" t="s">
        <v>1</v>
      </c>
      <c r="C23" s="65" t="s">
        <v>1</v>
      </c>
      <c r="D23" s="211">
        <v>13</v>
      </c>
      <c r="E23" s="212">
        <v>26</v>
      </c>
      <c r="F23" s="65" t="s">
        <v>1</v>
      </c>
      <c r="G23" s="210">
        <f>SUM(D23)*87.5/1000</f>
        <v>1.1375</v>
      </c>
      <c r="H23" s="65" t="s">
        <v>1</v>
      </c>
      <c r="I23" s="65" t="s">
        <v>1</v>
      </c>
      <c r="J23" s="65" t="s">
        <v>1</v>
      </c>
      <c r="K23" s="65" t="s">
        <v>1</v>
      </c>
      <c r="L23" s="208">
        <v>11</v>
      </c>
      <c r="M23" s="80" t="s">
        <v>1</v>
      </c>
    </row>
    <row r="24" spans="1:17">
      <c r="A24" s="282" t="s">
        <v>104</v>
      </c>
      <c r="B24" s="235" t="s">
        <v>1</v>
      </c>
      <c r="C24" s="65" t="s">
        <v>1</v>
      </c>
      <c r="D24" s="211">
        <v>16</v>
      </c>
      <c r="E24" s="212">
        <v>32</v>
      </c>
      <c r="F24" s="65" t="s">
        <v>1</v>
      </c>
      <c r="G24" s="210">
        <f>SUM(D24)*87.5/1000</f>
        <v>1.4</v>
      </c>
      <c r="H24" s="65" t="s">
        <v>1</v>
      </c>
      <c r="I24" s="65" t="s">
        <v>1</v>
      </c>
      <c r="J24" s="65" t="s">
        <v>1</v>
      </c>
      <c r="K24" s="65" t="s">
        <v>1</v>
      </c>
      <c r="L24" s="208">
        <v>15</v>
      </c>
      <c r="M24" s="80" t="s">
        <v>1</v>
      </c>
    </row>
    <row r="25" spans="1:17" ht="15" thickBot="1">
      <c r="A25" s="20" t="s">
        <v>8</v>
      </c>
      <c r="B25" s="30">
        <v>250</v>
      </c>
      <c r="C25" s="65">
        <v>500</v>
      </c>
      <c r="D25" s="48">
        <v>6</v>
      </c>
      <c r="E25" s="95">
        <v>2</v>
      </c>
      <c r="F25" s="65" t="s">
        <v>1</v>
      </c>
      <c r="G25" s="95">
        <v>58</v>
      </c>
      <c r="H25" s="96">
        <v>120</v>
      </c>
      <c r="I25" s="96">
        <v>120</v>
      </c>
      <c r="J25" s="96">
        <v>25</v>
      </c>
      <c r="K25" s="96">
        <v>45</v>
      </c>
      <c r="L25" s="96">
        <v>7</v>
      </c>
      <c r="M25" s="97">
        <v>5</v>
      </c>
      <c r="O25" s="86"/>
      <c r="P25" s="86"/>
      <c r="Q25" s="86"/>
    </row>
    <row r="26" spans="1:17" ht="15.75" thickTop="1" thickBot="1">
      <c r="A26" s="220" t="s">
        <v>7</v>
      </c>
      <c r="B26" s="221">
        <f>SUM(B10:B25)</f>
        <v>6750</v>
      </c>
      <c r="C26" s="221">
        <f>SUM(C10:C25)</f>
        <v>14300</v>
      </c>
      <c r="D26" s="221">
        <f>SUM(D10:D25)</f>
        <v>70</v>
      </c>
      <c r="E26" s="221">
        <f>SUM(E14:E25)</f>
        <v>130</v>
      </c>
      <c r="F26" s="221">
        <f>SUM(F14:F25)</f>
        <v>31</v>
      </c>
      <c r="G26" s="222">
        <f t="shared" ref="G26:M26" si="0">SUM(G10:G25)</f>
        <v>1839.8500000000004</v>
      </c>
      <c r="H26" s="222">
        <f t="shared" si="0"/>
        <v>6150</v>
      </c>
      <c r="I26" s="222">
        <f t="shared" si="0"/>
        <v>6150</v>
      </c>
      <c r="J26" s="222">
        <f t="shared" si="0"/>
        <v>550</v>
      </c>
      <c r="K26" s="222">
        <f t="shared" si="0"/>
        <v>200</v>
      </c>
      <c r="L26" s="222">
        <f t="shared" si="0"/>
        <v>65</v>
      </c>
      <c r="M26" s="223">
        <f t="shared" si="0"/>
        <v>30</v>
      </c>
    </row>
    <row r="27" spans="1:17" ht="15" thickTop="1">
      <c r="M27" s="71"/>
    </row>
    <row r="33" spans="1:7" ht="18">
      <c r="A33" s="149"/>
      <c r="B33" s="67"/>
      <c r="C33" s="67"/>
      <c r="D33" s="67"/>
      <c r="E33" s="67"/>
      <c r="F33" s="67"/>
      <c r="G33" s="67"/>
    </row>
    <row r="34" spans="1:7" ht="18">
      <c r="A34" s="150"/>
      <c r="B34" s="150"/>
      <c r="C34" s="150"/>
      <c r="D34" s="67"/>
      <c r="E34" s="151"/>
      <c r="F34" s="67"/>
      <c r="G34" s="67"/>
    </row>
    <row r="35" spans="1:7" ht="18">
      <c r="A35" s="150"/>
      <c r="B35" s="150"/>
      <c r="C35" s="150"/>
      <c r="D35" s="67"/>
      <c r="E35" s="153"/>
      <c r="F35" s="67"/>
      <c r="G35" s="154"/>
    </row>
    <row r="36" spans="1:7" ht="18">
      <c r="A36" s="150"/>
      <c r="B36" s="67"/>
      <c r="C36" s="67"/>
      <c r="D36" s="67"/>
      <c r="E36" s="153"/>
      <c r="F36" s="67"/>
      <c r="G36" s="154"/>
    </row>
    <row r="37" spans="1:7" ht="18">
      <c r="A37" s="150"/>
      <c r="B37" s="67"/>
      <c r="C37" s="67"/>
      <c r="D37" s="67"/>
      <c r="E37" s="152"/>
      <c r="F37" s="67"/>
      <c r="G37" s="154"/>
    </row>
    <row r="38" spans="1:7" ht="18">
      <c r="A38" s="150"/>
      <c r="B38" s="67"/>
      <c r="C38" s="67"/>
      <c r="D38" s="67"/>
      <c r="E38" s="66"/>
      <c r="F38" s="67"/>
      <c r="G38" s="67"/>
    </row>
    <row r="39" spans="1:7" ht="18">
      <c r="A39" s="150"/>
      <c r="B39" s="150"/>
      <c r="C39" s="150"/>
      <c r="D39" s="67"/>
      <c r="E39" s="66"/>
      <c r="F39" s="67"/>
      <c r="G39" s="67"/>
    </row>
    <row r="40" spans="1:7" ht="18">
      <c r="A40" s="150"/>
      <c r="B40" s="67"/>
      <c r="C40" s="67"/>
      <c r="D40" s="67"/>
      <c r="E40" s="153"/>
      <c r="F40" s="67"/>
      <c r="G40" s="154"/>
    </row>
  </sheetData>
  <phoneticPr fontId="13" type="noConversion"/>
  <pageMargins left="0.78740157480314965" right="0.78740157480314965" top="0.98425196850393704" bottom="0.98425196850393704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opLeftCell="A28" zoomScaleNormal="100" workbookViewId="0">
      <selection activeCell="D17" sqref="D17"/>
    </sheetView>
  </sheetViews>
  <sheetFormatPr defaultRowHeight="14.25"/>
  <cols>
    <col min="1" max="1" width="37.75" customWidth="1"/>
    <col min="2" max="2" width="7.25" customWidth="1"/>
    <col min="3" max="3" width="8.75" customWidth="1"/>
    <col min="4" max="4" width="10.875" customWidth="1"/>
    <col min="5" max="5" width="8.75" customWidth="1"/>
    <col min="6" max="6" width="8.625" customWidth="1"/>
    <col min="7" max="7" width="10" customWidth="1"/>
    <col min="8" max="8" width="10.5" customWidth="1"/>
    <col min="9" max="9" width="12.25" customWidth="1"/>
    <col min="10" max="10" width="9.75" customWidth="1"/>
    <col min="11" max="11" width="9.125" customWidth="1"/>
    <col min="12" max="12" width="8.5" customWidth="1"/>
    <col min="13" max="13" width="9.5" customWidth="1"/>
    <col min="14" max="14" width="5.25" customWidth="1"/>
    <col min="15" max="15" width="5.75" customWidth="1"/>
    <col min="16" max="16" width="6.125" customWidth="1"/>
    <col min="17" max="17" width="9.5" customWidth="1"/>
    <col min="18" max="18" width="9.375" customWidth="1"/>
    <col min="19" max="19" width="11.5" customWidth="1"/>
    <col min="20" max="20" width="8.5" customWidth="1"/>
  </cols>
  <sheetData>
    <row r="1" spans="1:20" ht="18.75" thickTop="1">
      <c r="A1" s="145" t="s">
        <v>120</v>
      </c>
      <c r="B1" s="87"/>
      <c r="C1" s="112" t="s">
        <v>184</v>
      </c>
      <c r="D1" s="112"/>
      <c r="E1" s="129"/>
      <c r="F1" s="129"/>
      <c r="G1" s="108"/>
      <c r="H1" s="108"/>
      <c r="I1" s="108"/>
      <c r="J1" s="108"/>
      <c r="K1" s="108"/>
      <c r="L1" s="112"/>
      <c r="M1" s="112"/>
      <c r="N1" s="129"/>
      <c r="O1" s="129"/>
      <c r="P1" s="129"/>
      <c r="Q1" s="112"/>
      <c r="R1" s="112"/>
      <c r="S1" s="112"/>
      <c r="T1" s="109"/>
    </row>
    <row r="2" spans="1:20" ht="18">
      <c r="A2" s="147" t="s">
        <v>169</v>
      </c>
      <c r="B2" s="118"/>
      <c r="C2" s="123"/>
      <c r="D2" s="110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7"/>
    </row>
    <row r="3" spans="1:20" ht="18">
      <c r="A3" s="99" t="s">
        <v>173</v>
      </c>
      <c r="B3" s="253"/>
      <c r="C3" s="254" t="s">
        <v>106</v>
      </c>
      <c r="D3" s="255" t="s">
        <v>106</v>
      </c>
      <c r="E3" s="256"/>
      <c r="F3" s="256"/>
      <c r="G3" s="257" t="s">
        <v>178</v>
      </c>
      <c r="H3" s="257" t="s">
        <v>178</v>
      </c>
      <c r="I3" s="258" t="s">
        <v>178</v>
      </c>
      <c r="J3" s="259" t="s">
        <v>105</v>
      </c>
      <c r="K3" s="254" t="s">
        <v>145</v>
      </c>
      <c r="L3" s="259"/>
      <c r="M3" s="260"/>
      <c r="N3" s="256"/>
      <c r="O3" s="256"/>
      <c r="P3" s="261"/>
      <c r="Q3" s="254" t="s">
        <v>176</v>
      </c>
      <c r="R3" s="254" t="s">
        <v>175</v>
      </c>
      <c r="S3" s="254" t="s">
        <v>174</v>
      </c>
      <c r="T3" s="262" t="s">
        <v>109</v>
      </c>
    </row>
    <row r="4" spans="1:20" ht="18">
      <c r="A4" s="147" t="s">
        <v>170</v>
      </c>
      <c r="B4" s="263" t="s">
        <v>106</v>
      </c>
      <c r="C4" s="136" t="s">
        <v>129</v>
      </c>
      <c r="D4" s="264" t="s">
        <v>150</v>
      </c>
      <c r="E4" s="136" t="s">
        <v>108</v>
      </c>
      <c r="F4" s="136" t="s">
        <v>108</v>
      </c>
      <c r="G4" s="136" t="s">
        <v>133</v>
      </c>
      <c r="H4" s="136" t="s">
        <v>133</v>
      </c>
      <c r="I4" s="265" t="s">
        <v>232</v>
      </c>
      <c r="J4" s="266" t="s">
        <v>179</v>
      </c>
      <c r="K4" s="266" t="s">
        <v>179</v>
      </c>
      <c r="L4" s="136" t="s">
        <v>154</v>
      </c>
      <c r="M4" s="266" t="s">
        <v>137</v>
      </c>
      <c r="N4" s="136" t="s">
        <v>107</v>
      </c>
      <c r="O4" s="136" t="s">
        <v>107</v>
      </c>
      <c r="P4" s="136" t="s">
        <v>161</v>
      </c>
      <c r="Q4" s="266" t="s">
        <v>177</v>
      </c>
      <c r="R4" s="266" t="s">
        <v>141</v>
      </c>
      <c r="S4" s="266" t="s">
        <v>141</v>
      </c>
      <c r="T4" s="267" t="s">
        <v>108</v>
      </c>
    </row>
    <row r="5" spans="1:20" ht="18">
      <c r="A5" s="99" t="s">
        <v>172</v>
      </c>
      <c r="B5" s="263" t="s">
        <v>110</v>
      </c>
      <c r="C5" s="136" t="s">
        <v>130</v>
      </c>
      <c r="D5" s="264" t="s">
        <v>130</v>
      </c>
      <c r="E5" s="136" t="s">
        <v>112</v>
      </c>
      <c r="F5" s="136" t="s">
        <v>113</v>
      </c>
      <c r="G5" s="136" t="s">
        <v>134</v>
      </c>
      <c r="H5" s="136" t="s">
        <v>152</v>
      </c>
      <c r="I5" s="268" t="s">
        <v>152</v>
      </c>
      <c r="J5" s="266" t="s">
        <v>134</v>
      </c>
      <c r="K5" s="136" t="s">
        <v>134</v>
      </c>
      <c r="L5" s="266" t="s">
        <v>155</v>
      </c>
      <c r="M5" s="266" t="s">
        <v>138</v>
      </c>
      <c r="N5" s="136" t="s">
        <v>111</v>
      </c>
      <c r="O5" s="136" t="s">
        <v>111</v>
      </c>
      <c r="P5" s="136" t="s">
        <v>162</v>
      </c>
      <c r="Q5" s="266"/>
      <c r="R5" s="266" t="s">
        <v>108</v>
      </c>
      <c r="S5" s="266" t="s">
        <v>108</v>
      </c>
      <c r="T5" s="267" t="s">
        <v>115</v>
      </c>
    </row>
    <row r="6" spans="1:20" ht="15.75">
      <c r="A6" s="100" t="s">
        <v>10</v>
      </c>
      <c r="B6" s="263" t="s">
        <v>114</v>
      </c>
      <c r="C6" s="136" t="s">
        <v>128</v>
      </c>
      <c r="D6" s="264" t="s">
        <v>128</v>
      </c>
      <c r="E6" s="136" t="s">
        <v>118</v>
      </c>
      <c r="F6" s="136" t="s">
        <v>119</v>
      </c>
      <c r="G6" s="136" t="s">
        <v>135</v>
      </c>
      <c r="H6" s="266" t="s">
        <v>135</v>
      </c>
      <c r="I6" s="265" t="s">
        <v>135</v>
      </c>
      <c r="J6" s="269" t="s">
        <v>135</v>
      </c>
      <c r="K6" s="266" t="s">
        <v>135</v>
      </c>
      <c r="L6" s="266" t="s">
        <v>156</v>
      </c>
      <c r="M6" s="269" t="s">
        <v>139</v>
      </c>
      <c r="N6" s="270" t="s">
        <v>116</v>
      </c>
      <c r="O6" s="270" t="s">
        <v>117</v>
      </c>
      <c r="P6" s="136" t="s">
        <v>160</v>
      </c>
      <c r="Q6" s="269" t="s">
        <v>142</v>
      </c>
      <c r="R6" s="269" t="s">
        <v>142</v>
      </c>
      <c r="S6" s="269" t="s">
        <v>142</v>
      </c>
      <c r="T6" s="271" t="s">
        <v>167</v>
      </c>
    </row>
    <row r="7" spans="1:20" ht="18.75" thickBot="1">
      <c r="A7" s="146"/>
      <c r="B7" s="272" t="s">
        <v>6</v>
      </c>
      <c r="C7" s="273" t="s">
        <v>6</v>
      </c>
      <c r="D7" s="273" t="s">
        <v>6</v>
      </c>
      <c r="E7" s="273" t="s">
        <v>0</v>
      </c>
      <c r="F7" s="273" t="s">
        <v>0</v>
      </c>
      <c r="G7" s="273" t="s">
        <v>0</v>
      </c>
      <c r="H7" s="274" t="s">
        <v>0</v>
      </c>
      <c r="I7" s="274" t="s">
        <v>0</v>
      </c>
      <c r="J7" s="274" t="s">
        <v>0</v>
      </c>
      <c r="K7" s="274" t="s">
        <v>0</v>
      </c>
      <c r="L7" s="274" t="s">
        <v>6</v>
      </c>
      <c r="M7" s="274" t="s">
        <v>0</v>
      </c>
      <c r="N7" s="274" t="s">
        <v>6</v>
      </c>
      <c r="O7" s="274" t="s">
        <v>6</v>
      </c>
      <c r="P7" s="274" t="s">
        <v>6</v>
      </c>
      <c r="Q7" s="274" t="s">
        <v>0</v>
      </c>
      <c r="R7" s="274" t="s">
        <v>0</v>
      </c>
      <c r="S7" s="274" t="s">
        <v>0</v>
      </c>
      <c r="T7" s="275" t="s">
        <v>0</v>
      </c>
    </row>
    <row r="8" spans="1:20" ht="15" thickTop="1">
      <c r="A8" s="104" t="s">
        <v>180</v>
      </c>
      <c r="B8" s="91" t="s">
        <v>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3" t="s">
        <v>1</v>
      </c>
      <c r="Q8" s="13" t="s">
        <v>1</v>
      </c>
      <c r="R8" s="13" t="s">
        <v>1</v>
      </c>
      <c r="S8" s="13" t="s">
        <v>1</v>
      </c>
      <c r="T8" s="144" t="s">
        <v>1</v>
      </c>
    </row>
    <row r="9" spans="1:20">
      <c r="A9" s="279" t="s">
        <v>269</v>
      </c>
      <c r="B9" s="46" t="s">
        <v>1</v>
      </c>
      <c r="C9" s="16" t="s">
        <v>1</v>
      </c>
      <c r="D9" s="16" t="s">
        <v>1</v>
      </c>
      <c r="E9" s="16" t="s">
        <v>1</v>
      </c>
      <c r="F9" s="61">
        <v>20</v>
      </c>
      <c r="G9" s="16" t="s">
        <v>1</v>
      </c>
      <c r="H9" s="16" t="s">
        <v>1</v>
      </c>
      <c r="I9" s="16" t="s">
        <v>1</v>
      </c>
      <c r="J9" s="16" t="s">
        <v>1</v>
      </c>
      <c r="K9" s="16" t="s">
        <v>1</v>
      </c>
      <c r="L9" s="16" t="s">
        <v>1</v>
      </c>
      <c r="M9" s="16" t="s">
        <v>1</v>
      </c>
      <c r="N9" s="61">
        <v>20</v>
      </c>
      <c r="O9" s="16" t="s">
        <v>1</v>
      </c>
      <c r="P9" s="16" t="s">
        <v>1</v>
      </c>
      <c r="Q9" s="16" t="s">
        <v>1</v>
      </c>
      <c r="R9" s="16" t="s">
        <v>1</v>
      </c>
      <c r="S9" s="16" t="s">
        <v>1</v>
      </c>
      <c r="T9" s="82">
        <v>2</v>
      </c>
    </row>
    <row r="10" spans="1:20">
      <c r="A10" s="279" t="s">
        <v>226</v>
      </c>
      <c r="B10" s="46" t="s">
        <v>1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16" t="s">
        <v>1</v>
      </c>
      <c r="K10" s="16" t="s">
        <v>1</v>
      </c>
      <c r="L10" s="16" t="s">
        <v>1</v>
      </c>
      <c r="M10" s="16" t="s">
        <v>1</v>
      </c>
      <c r="N10" s="16" t="s">
        <v>1</v>
      </c>
      <c r="O10" s="16" t="s">
        <v>1</v>
      </c>
      <c r="P10" s="16" t="s">
        <v>1</v>
      </c>
      <c r="Q10" s="16" t="s">
        <v>1</v>
      </c>
      <c r="R10" s="61">
        <v>30</v>
      </c>
      <c r="S10" s="16" t="s">
        <v>1</v>
      </c>
      <c r="T10" s="81" t="s">
        <v>1</v>
      </c>
    </row>
    <row r="11" spans="1:20">
      <c r="A11" s="279" t="s">
        <v>227</v>
      </c>
      <c r="B11" s="46" t="s">
        <v>1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16" t="s">
        <v>1</v>
      </c>
      <c r="K11" s="16" t="s">
        <v>1</v>
      </c>
      <c r="L11" s="16" t="s">
        <v>1</v>
      </c>
      <c r="M11" s="16" t="s">
        <v>1</v>
      </c>
      <c r="N11" s="16" t="s">
        <v>1</v>
      </c>
      <c r="O11" s="16" t="s">
        <v>1</v>
      </c>
      <c r="P11" s="16" t="s">
        <v>1</v>
      </c>
      <c r="Q11" s="16" t="s">
        <v>1</v>
      </c>
      <c r="R11" s="61">
        <v>25</v>
      </c>
      <c r="S11" s="16" t="s">
        <v>1</v>
      </c>
      <c r="T11" s="81" t="s">
        <v>1</v>
      </c>
    </row>
    <row r="12" spans="1:20">
      <c r="A12" s="279" t="s">
        <v>233</v>
      </c>
      <c r="B12" s="46" t="s">
        <v>1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16" t="s">
        <v>1</v>
      </c>
      <c r="K12" s="16" t="s">
        <v>1</v>
      </c>
      <c r="L12" s="16" t="s">
        <v>1</v>
      </c>
      <c r="M12" s="16" t="s">
        <v>1</v>
      </c>
      <c r="N12" s="16" t="s">
        <v>1</v>
      </c>
      <c r="O12" s="16" t="s">
        <v>1</v>
      </c>
      <c r="P12" s="16" t="s">
        <v>1</v>
      </c>
      <c r="Q12" s="61">
        <v>50</v>
      </c>
      <c r="R12" s="16" t="s">
        <v>1</v>
      </c>
      <c r="S12" s="61">
        <v>50</v>
      </c>
      <c r="T12" s="81" t="s">
        <v>1</v>
      </c>
    </row>
    <row r="13" spans="1:20">
      <c r="A13" s="279" t="s">
        <v>225</v>
      </c>
      <c r="B13" s="46" t="s">
        <v>1</v>
      </c>
      <c r="C13" s="16" t="s">
        <v>1</v>
      </c>
      <c r="D13" s="16" t="s">
        <v>1</v>
      </c>
      <c r="E13" s="16" t="s">
        <v>1</v>
      </c>
      <c r="F13" s="16" t="s">
        <v>1</v>
      </c>
      <c r="G13" s="16" t="s">
        <v>1</v>
      </c>
      <c r="H13" s="16" t="s">
        <v>1</v>
      </c>
      <c r="I13" s="16" t="s">
        <v>1</v>
      </c>
      <c r="J13" s="16" t="s">
        <v>1</v>
      </c>
      <c r="K13" s="16" t="s">
        <v>1</v>
      </c>
      <c r="L13" s="16" t="s">
        <v>1</v>
      </c>
      <c r="M13" s="16" t="s">
        <v>1</v>
      </c>
      <c r="N13" s="16" t="s">
        <v>1</v>
      </c>
      <c r="O13" s="16" t="s">
        <v>1</v>
      </c>
      <c r="P13" s="16" t="s">
        <v>1</v>
      </c>
      <c r="Q13" s="16" t="s">
        <v>1</v>
      </c>
      <c r="R13" s="61">
        <v>40</v>
      </c>
      <c r="S13" s="16" t="s">
        <v>1</v>
      </c>
      <c r="T13" s="81" t="s">
        <v>1</v>
      </c>
    </row>
    <row r="14" spans="1:20">
      <c r="A14" s="279" t="s">
        <v>187</v>
      </c>
      <c r="B14" s="46" t="s">
        <v>1</v>
      </c>
      <c r="C14" s="16" t="s">
        <v>1</v>
      </c>
      <c r="D14" s="16" t="s">
        <v>1</v>
      </c>
      <c r="E14" s="16" t="s">
        <v>1</v>
      </c>
      <c r="F14" s="16" t="s">
        <v>1</v>
      </c>
      <c r="G14" s="16" t="s">
        <v>1</v>
      </c>
      <c r="H14" s="16" t="s">
        <v>1</v>
      </c>
      <c r="I14" s="16" t="s">
        <v>1</v>
      </c>
      <c r="J14" s="61">
        <v>40</v>
      </c>
      <c r="K14" s="16" t="s">
        <v>1</v>
      </c>
      <c r="L14" s="16" t="s">
        <v>1</v>
      </c>
      <c r="M14" s="16" t="s">
        <v>1</v>
      </c>
      <c r="N14" s="16" t="s">
        <v>1</v>
      </c>
      <c r="O14" s="16" t="s">
        <v>1</v>
      </c>
      <c r="P14" s="16" t="s">
        <v>1</v>
      </c>
      <c r="Q14" s="16" t="s">
        <v>1</v>
      </c>
      <c r="R14" s="16" t="s">
        <v>1</v>
      </c>
      <c r="S14" s="16" t="s">
        <v>1</v>
      </c>
      <c r="T14" s="81" t="s">
        <v>1</v>
      </c>
    </row>
    <row r="15" spans="1:20">
      <c r="A15" s="279" t="s">
        <v>231</v>
      </c>
      <c r="B15" s="46" t="s">
        <v>1</v>
      </c>
      <c r="C15" s="16" t="s">
        <v>1</v>
      </c>
      <c r="D15" s="16" t="s">
        <v>1</v>
      </c>
      <c r="E15" s="16" t="s">
        <v>1</v>
      </c>
      <c r="F15" s="16" t="s">
        <v>1</v>
      </c>
      <c r="G15" s="16" t="s">
        <v>1</v>
      </c>
      <c r="H15" s="61">
        <v>100</v>
      </c>
      <c r="I15" s="16" t="s">
        <v>1</v>
      </c>
      <c r="J15" s="16" t="s">
        <v>1</v>
      </c>
      <c r="K15" s="16" t="s">
        <v>1</v>
      </c>
      <c r="L15" s="16" t="s">
        <v>1</v>
      </c>
      <c r="M15" s="16" t="s">
        <v>1</v>
      </c>
      <c r="N15" s="16" t="s">
        <v>1</v>
      </c>
      <c r="O15" s="16" t="s">
        <v>1</v>
      </c>
      <c r="P15" s="16" t="s">
        <v>1</v>
      </c>
      <c r="Q15" s="16" t="s">
        <v>1</v>
      </c>
      <c r="R15" s="16" t="s">
        <v>1</v>
      </c>
      <c r="S15" s="16" t="s">
        <v>1</v>
      </c>
      <c r="T15" s="81" t="s">
        <v>1</v>
      </c>
    </row>
    <row r="16" spans="1:20">
      <c r="A16" s="279" t="s">
        <v>188</v>
      </c>
      <c r="B16" s="46" t="s">
        <v>1</v>
      </c>
      <c r="C16" s="16" t="s">
        <v>1</v>
      </c>
      <c r="D16" s="16" t="s">
        <v>1</v>
      </c>
      <c r="E16" s="16" t="s">
        <v>1</v>
      </c>
      <c r="F16" s="16" t="s">
        <v>1</v>
      </c>
      <c r="G16" s="16" t="s">
        <v>1</v>
      </c>
      <c r="H16" s="16" t="s">
        <v>1</v>
      </c>
      <c r="I16" s="61">
        <v>260</v>
      </c>
      <c r="J16" s="16" t="s">
        <v>1</v>
      </c>
      <c r="K16" s="16" t="s">
        <v>1</v>
      </c>
      <c r="L16" s="16" t="s">
        <v>1</v>
      </c>
      <c r="M16" s="16" t="s">
        <v>1</v>
      </c>
      <c r="N16" s="16" t="s">
        <v>1</v>
      </c>
      <c r="O16" s="16" t="s">
        <v>1</v>
      </c>
      <c r="P16" s="16" t="s">
        <v>1</v>
      </c>
      <c r="Q16" s="16" t="s">
        <v>1</v>
      </c>
      <c r="R16" s="16" t="s">
        <v>1</v>
      </c>
      <c r="S16" s="16" t="s">
        <v>1</v>
      </c>
      <c r="T16" s="81" t="s">
        <v>1</v>
      </c>
    </row>
    <row r="17" spans="1:20">
      <c r="A17" s="279" t="s">
        <v>268</v>
      </c>
      <c r="B17" s="46" t="s">
        <v>1</v>
      </c>
      <c r="C17" s="16" t="s">
        <v>1</v>
      </c>
      <c r="D17" s="16" t="s">
        <v>1</v>
      </c>
      <c r="E17" s="16" t="s">
        <v>1</v>
      </c>
      <c r="F17" s="61">
        <v>10</v>
      </c>
      <c r="G17" s="16" t="s">
        <v>1</v>
      </c>
      <c r="H17" s="16" t="s">
        <v>1</v>
      </c>
      <c r="I17" s="16" t="s">
        <v>1</v>
      </c>
      <c r="J17" s="16" t="s">
        <v>1</v>
      </c>
      <c r="K17" s="16" t="s">
        <v>1</v>
      </c>
      <c r="L17" s="16" t="s">
        <v>1</v>
      </c>
      <c r="M17" s="16" t="s">
        <v>1</v>
      </c>
      <c r="N17" s="61">
        <v>15</v>
      </c>
      <c r="O17" s="16" t="s">
        <v>1</v>
      </c>
      <c r="P17" s="16" t="s">
        <v>1</v>
      </c>
      <c r="Q17" s="16" t="s">
        <v>1</v>
      </c>
      <c r="R17" s="16" t="s">
        <v>1</v>
      </c>
      <c r="S17" s="16" t="s">
        <v>1</v>
      </c>
      <c r="T17" s="81" t="s">
        <v>1</v>
      </c>
    </row>
    <row r="18" spans="1:20">
      <c r="A18" s="279" t="s">
        <v>230</v>
      </c>
      <c r="B18" s="46" t="s">
        <v>1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16" t="s">
        <v>1</v>
      </c>
      <c r="L18" s="16" t="s">
        <v>1</v>
      </c>
      <c r="M18" s="16" t="s">
        <v>1</v>
      </c>
      <c r="N18" s="16" t="s">
        <v>1</v>
      </c>
      <c r="O18" s="16" t="s">
        <v>1</v>
      </c>
      <c r="P18" s="16" t="s">
        <v>1</v>
      </c>
      <c r="Q18" s="16" t="s">
        <v>1</v>
      </c>
      <c r="R18" s="61">
        <v>25</v>
      </c>
      <c r="S18" s="16" t="s">
        <v>1</v>
      </c>
      <c r="T18" s="81" t="s">
        <v>1</v>
      </c>
    </row>
    <row r="19" spans="1:20">
      <c r="A19" s="279" t="s">
        <v>229</v>
      </c>
      <c r="B19" s="46" t="s">
        <v>1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  <c r="L19" s="16" t="s">
        <v>1</v>
      </c>
      <c r="M19" s="16" t="s">
        <v>1</v>
      </c>
      <c r="N19" s="16" t="s">
        <v>1</v>
      </c>
      <c r="O19" s="16" t="s">
        <v>1</v>
      </c>
      <c r="P19" s="16" t="s">
        <v>1</v>
      </c>
      <c r="Q19" s="16" t="s">
        <v>1</v>
      </c>
      <c r="R19" s="61">
        <v>5</v>
      </c>
      <c r="S19" s="16" t="s">
        <v>1</v>
      </c>
      <c r="T19" s="81" t="s">
        <v>1</v>
      </c>
    </row>
    <row r="20" spans="1:20">
      <c r="A20" s="279" t="s">
        <v>181</v>
      </c>
      <c r="B20" s="46" t="s">
        <v>1</v>
      </c>
      <c r="C20" s="61">
        <v>115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  <c r="J20" s="16" t="s">
        <v>1</v>
      </c>
      <c r="K20" s="16" t="s">
        <v>1</v>
      </c>
      <c r="L20" s="16" t="s">
        <v>1</v>
      </c>
      <c r="M20" s="16" t="s">
        <v>1</v>
      </c>
      <c r="N20" s="16" t="s">
        <v>1</v>
      </c>
      <c r="O20" s="16" t="s">
        <v>1</v>
      </c>
      <c r="P20" s="16" t="s">
        <v>1</v>
      </c>
      <c r="Q20" s="16" t="s">
        <v>1</v>
      </c>
      <c r="R20" s="16" t="s">
        <v>1</v>
      </c>
      <c r="S20" s="16" t="s">
        <v>1</v>
      </c>
      <c r="T20" s="81" t="s">
        <v>1</v>
      </c>
    </row>
    <row r="21" spans="1:20">
      <c r="A21" s="279" t="s">
        <v>182</v>
      </c>
      <c r="B21" s="46" t="s">
        <v>1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16" t="s">
        <v>1</v>
      </c>
      <c r="K21" s="16" t="s">
        <v>1</v>
      </c>
      <c r="L21" s="16" t="s">
        <v>1</v>
      </c>
      <c r="M21" s="16" t="s">
        <v>1</v>
      </c>
      <c r="N21" s="16" t="s">
        <v>1</v>
      </c>
      <c r="O21" s="16" t="s">
        <v>1</v>
      </c>
      <c r="P21" s="16" t="s">
        <v>1</v>
      </c>
      <c r="Q21" s="16" t="s">
        <v>1</v>
      </c>
      <c r="R21" s="16" t="s">
        <v>1</v>
      </c>
      <c r="S21" s="16" t="s">
        <v>1</v>
      </c>
      <c r="T21" s="82">
        <v>9</v>
      </c>
    </row>
    <row r="22" spans="1:20">
      <c r="A22" s="279" t="s">
        <v>183</v>
      </c>
      <c r="B22" s="46" t="s">
        <v>1</v>
      </c>
      <c r="C22" s="61">
        <v>20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16" t="s">
        <v>1</v>
      </c>
      <c r="L22" s="16" t="s">
        <v>1</v>
      </c>
      <c r="M22" s="16" t="s">
        <v>1</v>
      </c>
      <c r="N22" s="16" t="s">
        <v>1</v>
      </c>
      <c r="O22" s="16" t="s">
        <v>1</v>
      </c>
      <c r="P22" s="16" t="s">
        <v>1</v>
      </c>
      <c r="Q22" s="16" t="s">
        <v>1</v>
      </c>
      <c r="R22" s="16" t="s">
        <v>1</v>
      </c>
      <c r="S22" s="16" t="s">
        <v>1</v>
      </c>
      <c r="T22" s="81" t="s">
        <v>1</v>
      </c>
    </row>
    <row r="23" spans="1:20">
      <c r="A23" s="279" t="s">
        <v>228</v>
      </c>
      <c r="B23" s="46" t="s">
        <v>1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16" t="s">
        <v>1</v>
      </c>
      <c r="L23" s="16" t="s">
        <v>1</v>
      </c>
      <c r="M23" s="16" t="s">
        <v>1</v>
      </c>
      <c r="N23" s="16" t="s">
        <v>1</v>
      </c>
      <c r="O23" s="16" t="s">
        <v>1</v>
      </c>
      <c r="P23" s="16" t="s">
        <v>1</v>
      </c>
      <c r="Q23" s="16" t="s">
        <v>1</v>
      </c>
      <c r="R23" s="61">
        <v>60</v>
      </c>
      <c r="S23" s="16" t="s">
        <v>1</v>
      </c>
      <c r="T23" s="81" t="s">
        <v>1</v>
      </c>
    </row>
    <row r="24" spans="1:20">
      <c r="A24" s="279" t="s">
        <v>186</v>
      </c>
      <c r="B24" s="61">
        <v>48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16" t="s">
        <v>1</v>
      </c>
      <c r="L24" s="16" t="s">
        <v>1</v>
      </c>
      <c r="M24" s="16" t="s">
        <v>1</v>
      </c>
      <c r="N24" s="16" t="s">
        <v>1</v>
      </c>
      <c r="O24" s="16" t="s">
        <v>1</v>
      </c>
      <c r="P24" s="16" t="s">
        <v>1</v>
      </c>
      <c r="Q24" s="16" t="s">
        <v>1</v>
      </c>
      <c r="R24" s="16" t="s">
        <v>1</v>
      </c>
      <c r="S24" s="16" t="s">
        <v>1</v>
      </c>
      <c r="T24" s="81" t="s">
        <v>1</v>
      </c>
    </row>
    <row r="25" spans="1:20">
      <c r="A25" s="279" t="s">
        <v>185</v>
      </c>
      <c r="B25" s="46" t="s">
        <v>1</v>
      </c>
      <c r="C25" s="16" t="s">
        <v>1</v>
      </c>
      <c r="D25" s="61">
        <v>200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16" t="s">
        <v>1</v>
      </c>
      <c r="L25" s="16" t="s">
        <v>1</v>
      </c>
      <c r="M25" s="16" t="s">
        <v>1</v>
      </c>
      <c r="N25" s="16" t="s">
        <v>1</v>
      </c>
      <c r="O25" s="16" t="s">
        <v>1</v>
      </c>
      <c r="P25" s="16" t="s">
        <v>1</v>
      </c>
      <c r="Q25" s="16" t="s">
        <v>1</v>
      </c>
      <c r="R25" s="16" t="s">
        <v>1</v>
      </c>
      <c r="S25" s="16" t="s">
        <v>1</v>
      </c>
      <c r="T25" s="81" t="s">
        <v>1</v>
      </c>
    </row>
    <row r="26" spans="1:20">
      <c r="A26" s="279" t="s">
        <v>371</v>
      </c>
      <c r="B26" s="46" t="s">
        <v>1</v>
      </c>
      <c r="C26" s="16" t="s">
        <v>1</v>
      </c>
      <c r="D26" s="16" t="s">
        <v>1</v>
      </c>
      <c r="E26" s="16" t="s">
        <v>1</v>
      </c>
      <c r="F26" s="16" t="s">
        <v>1</v>
      </c>
      <c r="G26" s="16" t="s">
        <v>1</v>
      </c>
      <c r="H26" s="16" t="s">
        <v>1</v>
      </c>
      <c r="I26" s="61">
        <v>390</v>
      </c>
      <c r="J26" s="16" t="s">
        <v>1</v>
      </c>
      <c r="K26" s="16" t="s">
        <v>1</v>
      </c>
      <c r="L26" s="16" t="s">
        <v>1</v>
      </c>
      <c r="M26" s="16" t="s">
        <v>1</v>
      </c>
      <c r="N26" s="16" t="s">
        <v>1</v>
      </c>
      <c r="O26" s="16" t="s">
        <v>1</v>
      </c>
      <c r="P26" s="16" t="s">
        <v>1</v>
      </c>
      <c r="Q26" s="16" t="s">
        <v>1</v>
      </c>
      <c r="R26" s="16" t="s">
        <v>1</v>
      </c>
      <c r="S26" s="16" t="s">
        <v>1</v>
      </c>
      <c r="T26" s="81" t="s">
        <v>1</v>
      </c>
    </row>
    <row r="27" spans="1:20">
      <c r="A27" s="104" t="s">
        <v>171</v>
      </c>
      <c r="B27" s="91" t="s">
        <v>1</v>
      </c>
      <c r="C27" s="13" t="s">
        <v>1</v>
      </c>
      <c r="D27" s="13" t="s">
        <v>1</v>
      </c>
      <c r="E27" s="13" t="s">
        <v>1</v>
      </c>
      <c r="F27" s="13" t="s">
        <v>1</v>
      </c>
      <c r="G27" s="13" t="s">
        <v>1</v>
      </c>
      <c r="H27" s="13" t="s">
        <v>1</v>
      </c>
      <c r="I27" s="13" t="s">
        <v>1</v>
      </c>
      <c r="J27" s="13" t="s">
        <v>1</v>
      </c>
      <c r="K27" s="13" t="s">
        <v>1</v>
      </c>
      <c r="L27" s="13" t="s">
        <v>1</v>
      </c>
      <c r="M27" s="13" t="s">
        <v>1</v>
      </c>
      <c r="N27" s="13" t="s">
        <v>1</v>
      </c>
      <c r="O27" s="13" t="s">
        <v>1</v>
      </c>
      <c r="P27" s="13" t="s">
        <v>1</v>
      </c>
      <c r="Q27" s="13" t="s">
        <v>1</v>
      </c>
      <c r="R27" s="13" t="s">
        <v>1</v>
      </c>
      <c r="S27" s="13" t="s">
        <v>1</v>
      </c>
      <c r="T27" s="144" t="s">
        <v>1</v>
      </c>
    </row>
    <row r="28" spans="1:20">
      <c r="A28" s="279" t="s">
        <v>121</v>
      </c>
      <c r="B28" s="126">
        <v>12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  <c r="K28" s="16" t="s">
        <v>1</v>
      </c>
      <c r="L28" s="16" t="s">
        <v>1</v>
      </c>
      <c r="M28" s="16" t="s">
        <v>1</v>
      </c>
      <c r="N28" s="16" t="s">
        <v>1</v>
      </c>
      <c r="O28" s="16" t="s">
        <v>1</v>
      </c>
      <c r="P28" s="16" t="s">
        <v>1</v>
      </c>
      <c r="Q28" s="16" t="s">
        <v>1</v>
      </c>
      <c r="R28" s="16" t="s">
        <v>1</v>
      </c>
      <c r="S28" s="16" t="s">
        <v>1</v>
      </c>
      <c r="T28" s="81" t="s">
        <v>1</v>
      </c>
    </row>
    <row r="29" spans="1:20">
      <c r="A29" s="279" t="s">
        <v>122</v>
      </c>
      <c r="B29" s="46" t="s">
        <v>1</v>
      </c>
      <c r="C29" s="16" t="s">
        <v>1</v>
      </c>
      <c r="D29" s="16" t="s">
        <v>1</v>
      </c>
      <c r="E29" s="61">
        <v>5</v>
      </c>
      <c r="F29" s="16" t="s">
        <v>1</v>
      </c>
      <c r="G29" s="16" t="s">
        <v>1</v>
      </c>
      <c r="H29" s="16" t="s">
        <v>1</v>
      </c>
      <c r="I29" s="16" t="s">
        <v>1</v>
      </c>
      <c r="J29" s="16" t="s">
        <v>1</v>
      </c>
      <c r="K29" s="16" t="s">
        <v>1</v>
      </c>
      <c r="L29" s="16" t="s">
        <v>1</v>
      </c>
      <c r="M29" s="16" t="s">
        <v>1</v>
      </c>
      <c r="N29" s="61">
        <v>3</v>
      </c>
      <c r="O29" s="16" t="s">
        <v>1</v>
      </c>
      <c r="P29" s="16" t="s">
        <v>1</v>
      </c>
      <c r="Q29" s="16" t="s">
        <v>1</v>
      </c>
      <c r="R29" s="16" t="s">
        <v>1</v>
      </c>
      <c r="S29" s="16" t="s">
        <v>1</v>
      </c>
      <c r="T29" s="81" t="s">
        <v>1</v>
      </c>
    </row>
    <row r="30" spans="1:20">
      <c r="A30" s="279" t="s">
        <v>147</v>
      </c>
      <c r="B30" s="46" t="s">
        <v>1</v>
      </c>
      <c r="C30" s="16" t="s">
        <v>1</v>
      </c>
      <c r="D30" s="16" t="s">
        <v>1</v>
      </c>
      <c r="E30" s="61">
        <v>5</v>
      </c>
      <c r="F30" s="16" t="s">
        <v>1</v>
      </c>
      <c r="G30" s="16" t="s">
        <v>1</v>
      </c>
      <c r="H30" s="16" t="s">
        <v>1</v>
      </c>
      <c r="I30" s="16" t="s">
        <v>1</v>
      </c>
      <c r="J30" s="16" t="s">
        <v>1</v>
      </c>
      <c r="K30" s="16" t="s">
        <v>1</v>
      </c>
      <c r="L30" s="16" t="s">
        <v>1</v>
      </c>
      <c r="M30" s="16" t="s">
        <v>1</v>
      </c>
      <c r="N30" s="61">
        <v>5</v>
      </c>
      <c r="O30" s="16" t="s">
        <v>1</v>
      </c>
      <c r="P30" s="16" t="s">
        <v>1</v>
      </c>
      <c r="Q30" s="16" t="s">
        <v>1</v>
      </c>
      <c r="R30" s="16" t="s">
        <v>1</v>
      </c>
      <c r="S30" s="16" t="s">
        <v>1</v>
      </c>
      <c r="T30" s="81" t="s">
        <v>1</v>
      </c>
    </row>
    <row r="31" spans="1:20">
      <c r="A31" s="279" t="s">
        <v>131</v>
      </c>
      <c r="B31" s="46" t="s">
        <v>1</v>
      </c>
      <c r="C31" s="61">
        <v>90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16" t="s">
        <v>1</v>
      </c>
      <c r="L31" s="16" t="s">
        <v>1</v>
      </c>
      <c r="M31" s="16" t="s">
        <v>1</v>
      </c>
      <c r="N31" s="16" t="s">
        <v>1</v>
      </c>
      <c r="O31" s="16" t="s">
        <v>1</v>
      </c>
      <c r="P31" s="16" t="s">
        <v>1</v>
      </c>
      <c r="Q31" s="16" t="s">
        <v>1</v>
      </c>
      <c r="R31" s="16" t="s">
        <v>1</v>
      </c>
      <c r="S31" s="16" t="s">
        <v>1</v>
      </c>
      <c r="T31" s="81" t="s">
        <v>1</v>
      </c>
    </row>
    <row r="32" spans="1:20">
      <c r="A32" s="279" t="s">
        <v>148</v>
      </c>
      <c r="B32" s="46" t="s">
        <v>1</v>
      </c>
      <c r="C32" s="16" t="s">
        <v>1</v>
      </c>
      <c r="D32" s="16" t="s">
        <v>1</v>
      </c>
      <c r="E32" s="61">
        <v>5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16" t="s">
        <v>1</v>
      </c>
      <c r="L32" s="16" t="s">
        <v>1</v>
      </c>
      <c r="M32" s="16" t="s">
        <v>1</v>
      </c>
      <c r="N32" s="61">
        <v>6</v>
      </c>
      <c r="O32" s="16" t="s">
        <v>1</v>
      </c>
      <c r="P32" s="16" t="s">
        <v>1</v>
      </c>
      <c r="Q32" s="16" t="s">
        <v>1</v>
      </c>
      <c r="R32" s="16" t="s">
        <v>1</v>
      </c>
      <c r="S32" s="16" t="s">
        <v>1</v>
      </c>
      <c r="T32" s="81" t="s">
        <v>1</v>
      </c>
    </row>
    <row r="33" spans="1:20">
      <c r="A33" s="279" t="s">
        <v>132</v>
      </c>
      <c r="B33" s="46" t="s">
        <v>1</v>
      </c>
      <c r="C33" s="16" t="s">
        <v>1</v>
      </c>
      <c r="D33" s="16" t="s">
        <v>1</v>
      </c>
      <c r="E33" s="16" t="s">
        <v>1</v>
      </c>
      <c r="F33" s="16" t="s">
        <v>1</v>
      </c>
      <c r="G33" s="61">
        <v>14</v>
      </c>
      <c r="H33" s="16" t="s">
        <v>1</v>
      </c>
      <c r="I33" s="16" t="s">
        <v>1</v>
      </c>
      <c r="J33" s="16" t="s">
        <v>1</v>
      </c>
      <c r="K33" s="16" t="s">
        <v>1</v>
      </c>
      <c r="L33" s="16" t="s">
        <v>1</v>
      </c>
      <c r="M33" s="16" t="s">
        <v>1</v>
      </c>
      <c r="N33" s="16" t="s">
        <v>1</v>
      </c>
      <c r="O33" s="61">
        <v>2</v>
      </c>
      <c r="P33" s="16" t="s">
        <v>1</v>
      </c>
      <c r="Q33" s="16" t="s">
        <v>1</v>
      </c>
      <c r="R33" s="16" t="s">
        <v>1</v>
      </c>
      <c r="S33" s="16" t="s">
        <v>1</v>
      </c>
      <c r="T33" s="81" t="s">
        <v>1</v>
      </c>
    </row>
    <row r="34" spans="1:20">
      <c r="A34" s="279" t="s">
        <v>149</v>
      </c>
      <c r="B34" s="46" t="s">
        <v>1</v>
      </c>
      <c r="C34" s="16" t="s">
        <v>1</v>
      </c>
      <c r="D34" s="61">
        <v>20</v>
      </c>
      <c r="E34" s="16" t="s">
        <v>1</v>
      </c>
      <c r="F34" s="16" t="s">
        <v>1</v>
      </c>
      <c r="G34" s="16" t="s">
        <v>1</v>
      </c>
      <c r="H34" s="16" t="s">
        <v>1</v>
      </c>
      <c r="I34" s="16" t="s">
        <v>1</v>
      </c>
      <c r="J34" s="16" t="s">
        <v>1</v>
      </c>
      <c r="K34" s="16" t="s">
        <v>1</v>
      </c>
      <c r="L34" s="16" t="s">
        <v>1</v>
      </c>
      <c r="M34" s="16" t="s">
        <v>1</v>
      </c>
      <c r="N34" s="16" t="s">
        <v>1</v>
      </c>
      <c r="O34" s="16" t="s">
        <v>1</v>
      </c>
      <c r="P34" s="16" t="s">
        <v>1</v>
      </c>
      <c r="Q34" s="16" t="s">
        <v>1</v>
      </c>
      <c r="R34" s="16" t="s">
        <v>1</v>
      </c>
      <c r="S34" s="16" t="s">
        <v>1</v>
      </c>
      <c r="T34" s="81" t="s">
        <v>1</v>
      </c>
    </row>
    <row r="35" spans="1:20">
      <c r="A35" s="279" t="s">
        <v>136</v>
      </c>
      <c r="B35" s="46" t="s">
        <v>1</v>
      </c>
      <c r="C35" s="16" t="s">
        <v>1</v>
      </c>
      <c r="D35" s="16" t="s">
        <v>1</v>
      </c>
      <c r="E35" s="16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16" t="s">
        <v>1</v>
      </c>
      <c r="L35" s="16" t="s">
        <v>1</v>
      </c>
      <c r="M35" s="61">
        <v>10</v>
      </c>
      <c r="N35" s="16" t="s">
        <v>1</v>
      </c>
      <c r="O35" s="16" t="s">
        <v>1</v>
      </c>
      <c r="P35" s="16" t="s">
        <v>1</v>
      </c>
      <c r="Q35" s="16" t="s">
        <v>1</v>
      </c>
      <c r="R35" s="16" t="s">
        <v>1</v>
      </c>
      <c r="S35" s="16" t="s">
        <v>1</v>
      </c>
      <c r="T35" s="81" t="s">
        <v>1</v>
      </c>
    </row>
    <row r="36" spans="1:20">
      <c r="A36" s="279" t="s">
        <v>140</v>
      </c>
      <c r="B36" s="46" t="s">
        <v>1</v>
      </c>
      <c r="C36" s="16" t="s">
        <v>1</v>
      </c>
      <c r="D36" s="16" t="s">
        <v>1</v>
      </c>
      <c r="E36" s="16" t="s">
        <v>1</v>
      </c>
      <c r="F36" s="16" t="s">
        <v>1</v>
      </c>
      <c r="G36" s="16" t="s">
        <v>1</v>
      </c>
      <c r="H36" s="16" t="s">
        <v>1</v>
      </c>
      <c r="I36" s="16" t="s">
        <v>1</v>
      </c>
      <c r="J36" s="16" t="s">
        <v>1</v>
      </c>
      <c r="K36" s="16" t="s">
        <v>1</v>
      </c>
      <c r="L36" s="16" t="s">
        <v>1</v>
      </c>
      <c r="M36" s="16" t="s">
        <v>1</v>
      </c>
      <c r="N36" s="16" t="s">
        <v>1</v>
      </c>
      <c r="O36" s="16" t="s">
        <v>1</v>
      </c>
      <c r="P36" s="16" t="s">
        <v>1</v>
      </c>
      <c r="Q36" s="16" t="s">
        <v>1</v>
      </c>
      <c r="R36" s="16" t="s">
        <v>1</v>
      </c>
      <c r="S36" s="16" t="s">
        <v>1</v>
      </c>
      <c r="T36" s="81" t="s">
        <v>1</v>
      </c>
    </row>
    <row r="37" spans="1:20">
      <c r="A37" s="279" t="s">
        <v>143</v>
      </c>
      <c r="B37" s="46" t="s">
        <v>1</v>
      </c>
      <c r="C37" s="16" t="s">
        <v>1</v>
      </c>
      <c r="D37" s="16" t="s">
        <v>1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16" t="s">
        <v>1</v>
      </c>
      <c r="L37" s="16" t="s">
        <v>1</v>
      </c>
      <c r="M37" s="61">
        <v>12</v>
      </c>
      <c r="N37" s="16" t="s">
        <v>1</v>
      </c>
      <c r="O37" s="16" t="s">
        <v>1</v>
      </c>
      <c r="P37" s="16" t="s">
        <v>1</v>
      </c>
      <c r="Q37" s="16" t="s">
        <v>1</v>
      </c>
      <c r="R37" s="16" t="s">
        <v>1</v>
      </c>
      <c r="S37" s="16" t="s">
        <v>1</v>
      </c>
      <c r="T37" s="81" t="s">
        <v>1</v>
      </c>
    </row>
    <row r="38" spans="1:20">
      <c r="A38" s="279" t="s">
        <v>144</v>
      </c>
      <c r="B38" s="46" t="s">
        <v>1</v>
      </c>
      <c r="C38" s="61">
        <v>140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16" t="s">
        <v>1</v>
      </c>
      <c r="L38" s="16" t="s">
        <v>1</v>
      </c>
      <c r="M38" s="16" t="s">
        <v>1</v>
      </c>
      <c r="N38" s="16" t="s">
        <v>1</v>
      </c>
      <c r="O38" s="16" t="s">
        <v>1</v>
      </c>
      <c r="P38" s="16" t="s">
        <v>1</v>
      </c>
      <c r="Q38" s="16" t="s">
        <v>1</v>
      </c>
      <c r="R38" s="16" t="s">
        <v>1</v>
      </c>
      <c r="S38" s="16" t="s">
        <v>1</v>
      </c>
      <c r="T38" s="81" t="s">
        <v>1</v>
      </c>
    </row>
    <row r="39" spans="1:20">
      <c r="A39" s="279" t="s">
        <v>146</v>
      </c>
      <c r="B39" s="46" t="s">
        <v>1</v>
      </c>
      <c r="C39" s="16" t="s">
        <v>1</v>
      </c>
      <c r="D39" s="16" t="s">
        <v>1</v>
      </c>
      <c r="E39" s="61">
        <v>5</v>
      </c>
      <c r="F39" s="16" t="s">
        <v>1</v>
      </c>
      <c r="G39" s="16" t="s">
        <v>1</v>
      </c>
      <c r="H39" s="16" t="s">
        <v>1</v>
      </c>
      <c r="I39" s="16" t="s">
        <v>1</v>
      </c>
      <c r="J39" s="16" t="s">
        <v>1</v>
      </c>
      <c r="K39" s="61">
        <v>40</v>
      </c>
      <c r="L39" s="16" t="s">
        <v>1</v>
      </c>
      <c r="M39" s="16" t="s">
        <v>1</v>
      </c>
      <c r="N39" s="61">
        <v>6</v>
      </c>
      <c r="O39" s="16" t="s">
        <v>1</v>
      </c>
      <c r="P39" s="16" t="s">
        <v>1</v>
      </c>
      <c r="Q39" s="16" t="s">
        <v>1</v>
      </c>
      <c r="R39" s="16" t="s">
        <v>1</v>
      </c>
      <c r="S39" s="16" t="s">
        <v>1</v>
      </c>
      <c r="T39" s="81" t="s">
        <v>1</v>
      </c>
    </row>
    <row r="40" spans="1:20">
      <c r="A40" s="279" t="s">
        <v>153</v>
      </c>
      <c r="B40" s="46" t="s">
        <v>1</v>
      </c>
      <c r="C40" s="16" t="s">
        <v>1</v>
      </c>
      <c r="D40" s="16" t="s">
        <v>1</v>
      </c>
      <c r="E40" s="16" t="s">
        <v>1</v>
      </c>
      <c r="F40" s="16" t="s">
        <v>1</v>
      </c>
      <c r="G40" s="16" t="s">
        <v>1</v>
      </c>
      <c r="H40" s="16" t="s">
        <v>1</v>
      </c>
      <c r="I40" s="61">
        <v>20</v>
      </c>
      <c r="J40" s="16" t="s">
        <v>1</v>
      </c>
      <c r="K40" s="16" t="s">
        <v>1</v>
      </c>
      <c r="L40" s="61">
        <v>2</v>
      </c>
      <c r="M40" s="16" t="s">
        <v>1</v>
      </c>
      <c r="N40" s="16" t="s">
        <v>1</v>
      </c>
      <c r="O40" s="16" t="s">
        <v>1</v>
      </c>
      <c r="P40" s="16" t="s">
        <v>1</v>
      </c>
      <c r="Q40" s="16" t="s">
        <v>1</v>
      </c>
      <c r="R40" s="16" t="s">
        <v>1</v>
      </c>
      <c r="S40" s="16" t="s">
        <v>1</v>
      </c>
      <c r="T40" s="81" t="s">
        <v>1</v>
      </c>
    </row>
    <row r="41" spans="1:20">
      <c r="A41" s="279" t="s">
        <v>151</v>
      </c>
      <c r="B41" s="46" t="s">
        <v>1</v>
      </c>
      <c r="C41" s="16" t="s">
        <v>1</v>
      </c>
      <c r="D41" s="16" t="s">
        <v>1</v>
      </c>
      <c r="E41" s="16" t="s">
        <v>1</v>
      </c>
      <c r="F41" s="16" t="s">
        <v>1</v>
      </c>
      <c r="G41" s="61">
        <v>6</v>
      </c>
      <c r="H41" s="16" t="s">
        <v>1</v>
      </c>
      <c r="I41" s="16" t="s">
        <v>1</v>
      </c>
      <c r="J41" s="16" t="s">
        <v>1</v>
      </c>
      <c r="K41" s="16" t="s">
        <v>1</v>
      </c>
      <c r="L41" s="16" t="s">
        <v>1</v>
      </c>
      <c r="M41" s="16" t="s">
        <v>1</v>
      </c>
      <c r="N41" s="16" t="s">
        <v>1</v>
      </c>
      <c r="O41" s="16" t="s">
        <v>1</v>
      </c>
      <c r="P41" s="16" t="s">
        <v>1</v>
      </c>
      <c r="Q41" s="16" t="s">
        <v>1</v>
      </c>
      <c r="R41" s="16" t="s">
        <v>1</v>
      </c>
      <c r="S41" s="16" t="s">
        <v>1</v>
      </c>
      <c r="T41" s="81" t="s">
        <v>1</v>
      </c>
    </row>
    <row r="42" spans="1:20">
      <c r="A42" s="279" t="s">
        <v>157</v>
      </c>
      <c r="B42" s="46" t="s">
        <v>1</v>
      </c>
      <c r="C42" s="16" t="s">
        <v>1</v>
      </c>
      <c r="D42" s="16" t="s">
        <v>1</v>
      </c>
      <c r="E42" s="16" t="s">
        <v>1</v>
      </c>
      <c r="F42" s="16" t="s">
        <v>1</v>
      </c>
      <c r="G42" s="16" t="s">
        <v>1</v>
      </c>
      <c r="H42" s="16" t="s">
        <v>1</v>
      </c>
      <c r="I42" s="16" t="s">
        <v>1</v>
      </c>
      <c r="J42" s="16" t="s">
        <v>1</v>
      </c>
      <c r="K42" s="16" t="s">
        <v>1</v>
      </c>
      <c r="L42" s="16" t="s">
        <v>1</v>
      </c>
      <c r="M42" s="61">
        <v>6</v>
      </c>
      <c r="N42" s="16" t="s">
        <v>1</v>
      </c>
      <c r="O42" s="16" t="s">
        <v>1</v>
      </c>
      <c r="P42" s="16" t="s">
        <v>1</v>
      </c>
      <c r="Q42" s="16" t="s">
        <v>1</v>
      </c>
      <c r="R42" s="16" t="s">
        <v>1</v>
      </c>
      <c r="S42" s="16" t="s">
        <v>1</v>
      </c>
      <c r="T42" s="81" t="s">
        <v>1</v>
      </c>
    </row>
    <row r="43" spans="1:20">
      <c r="A43" s="279" t="s">
        <v>158</v>
      </c>
      <c r="B43" s="46" t="s">
        <v>1</v>
      </c>
      <c r="C43" s="16" t="s">
        <v>1</v>
      </c>
      <c r="D43" s="16" t="s">
        <v>1</v>
      </c>
      <c r="E43" s="16" t="s">
        <v>1</v>
      </c>
      <c r="F43" s="16" t="s">
        <v>1</v>
      </c>
      <c r="G43" s="16" t="s">
        <v>1</v>
      </c>
      <c r="H43" s="16" t="s">
        <v>1</v>
      </c>
      <c r="I43" s="16" t="s">
        <v>1</v>
      </c>
      <c r="J43" s="16" t="s">
        <v>1</v>
      </c>
      <c r="K43" s="16" t="s">
        <v>1</v>
      </c>
      <c r="L43" s="16" t="s">
        <v>1</v>
      </c>
      <c r="M43" s="61">
        <v>6</v>
      </c>
      <c r="N43" s="16" t="s">
        <v>1</v>
      </c>
      <c r="O43" s="16" t="s">
        <v>1</v>
      </c>
      <c r="P43" s="16" t="s">
        <v>1</v>
      </c>
      <c r="Q43" s="16" t="s">
        <v>1</v>
      </c>
      <c r="R43" s="16" t="s">
        <v>1</v>
      </c>
      <c r="S43" s="16" t="s">
        <v>1</v>
      </c>
      <c r="T43" s="81" t="s">
        <v>1</v>
      </c>
    </row>
    <row r="44" spans="1:20">
      <c r="A44" s="279" t="s">
        <v>159</v>
      </c>
      <c r="B44" s="46" t="s">
        <v>1</v>
      </c>
      <c r="C44" s="16" t="s">
        <v>1</v>
      </c>
      <c r="D44" s="16" t="s">
        <v>1</v>
      </c>
      <c r="E44" s="16" t="s">
        <v>1</v>
      </c>
      <c r="F44" s="16" t="s">
        <v>1</v>
      </c>
      <c r="G44" s="16" t="s">
        <v>1</v>
      </c>
      <c r="H44" s="16" t="s">
        <v>1</v>
      </c>
      <c r="I44" s="16" t="s">
        <v>1</v>
      </c>
      <c r="J44" s="16" t="s">
        <v>1</v>
      </c>
      <c r="K44" s="16" t="s">
        <v>1</v>
      </c>
      <c r="L44" s="16" t="s">
        <v>1</v>
      </c>
      <c r="M44" s="61">
        <v>6</v>
      </c>
      <c r="N44" s="16" t="s">
        <v>1</v>
      </c>
      <c r="O44" s="16" t="s">
        <v>1</v>
      </c>
      <c r="P44" s="16" t="s">
        <v>1</v>
      </c>
      <c r="Q44" s="16" t="s">
        <v>1</v>
      </c>
      <c r="R44" s="16" t="s">
        <v>1</v>
      </c>
      <c r="S44" s="16" t="s">
        <v>1</v>
      </c>
      <c r="T44" s="81" t="s">
        <v>1</v>
      </c>
    </row>
    <row r="45" spans="1:20">
      <c r="A45" s="279" t="s">
        <v>163</v>
      </c>
      <c r="B45" s="46" t="s">
        <v>1</v>
      </c>
      <c r="C45" s="16" t="s">
        <v>1</v>
      </c>
      <c r="D45" s="16" t="s">
        <v>1</v>
      </c>
      <c r="E45" s="16" t="s">
        <v>1</v>
      </c>
      <c r="F45" s="61">
        <v>60</v>
      </c>
      <c r="G45" s="16" t="s">
        <v>1</v>
      </c>
      <c r="H45" s="16" t="s">
        <v>1</v>
      </c>
      <c r="I45" s="16" t="s">
        <v>1</v>
      </c>
      <c r="J45" s="16" t="s">
        <v>1</v>
      </c>
      <c r="K45" s="16" t="s">
        <v>1</v>
      </c>
      <c r="L45" s="16" t="s">
        <v>1</v>
      </c>
      <c r="M45" s="16" t="s">
        <v>1</v>
      </c>
      <c r="N45" s="16" t="s">
        <v>1</v>
      </c>
      <c r="O45" s="16" t="s">
        <v>1</v>
      </c>
      <c r="P45" s="61">
        <v>35</v>
      </c>
      <c r="Q45" s="16" t="s">
        <v>1</v>
      </c>
      <c r="R45" s="16" t="s">
        <v>1</v>
      </c>
      <c r="S45" s="16" t="s">
        <v>1</v>
      </c>
      <c r="T45" s="81" t="s">
        <v>1</v>
      </c>
    </row>
    <row r="46" spans="1:20">
      <c r="A46" s="279" t="s">
        <v>164</v>
      </c>
      <c r="B46" s="46" t="s">
        <v>1</v>
      </c>
      <c r="C46" s="16" t="s">
        <v>1</v>
      </c>
      <c r="D46" s="16" t="s">
        <v>1</v>
      </c>
      <c r="E46" s="16" t="s">
        <v>1</v>
      </c>
      <c r="F46" s="16" t="s">
        <v>1</v>
      </c>
      <c r="G46" s="16" t="s">
        <v>1</v>
      </c>
      <c r="H46" s="16" t="s">
        <v>1</v>
      </c>
      <c r="I46" s="16" t="s">
        <v>1</v>
      </c>
      <c r="J46" s="61">
        <v>5</v>
      </c>
      <c r="K46" s="16" t="s">
        <v>1</v>
      </c>
      <c r="L46" s="16" t="s">
        <v>1</v>
      </c>
      <c r="M46" s="16" t="s">
        <v>1</v>
      </c>
      <c r="N46" s="16" t="s">
        <v>1</v>
      </c>
      <c r="O46" s="16" t="s">
        <v>1</v>
      </c>
      <c r="P46" s="16" t="s">
        <v>1</v>
      </c>
      <c r="Q46" s="16" t="s">
        <v>1</v>
      </c>
      <c r="R46" s="16" t="s">
        <v>1</v>
      </c>
      <c r="S46" s="16" t="s">
        <v>1</v>
      </c>
      <c r="T46" s="81" t="s">
        <v>1</v>
      </c>
    </row>
    <row r="47" spans="1:20">
      <c r="A47" s="279" t="s">
        <v>165</v>
      </c>
      <c r="B47" s="46" t="s">
        <v>1</v>
      </c>
      <c r="C47" s="16" t="s">
        <v>1</v>
      </c>
      <c r="D47" s="16" t="s">
        <v>1</v>
      </c>
      <c r="E47" s="16" t="s">
        <v>1</v>
      </c>
      <c r="F47" s="61">
        <v>130</v>
      </c>
      <c r="G47" s="16" t="s">
        <v>1</v>
      </c>
      <c r="H47" s="16" t="s">
        <v>1</v>
      </c>
      <c r="I47" s="16" t="s">
        <v>1</v>
      </c>
      <c r="J47" s="16" t="s">
        <v>1</v>
      </c>
      <c r="K47" s="16" t="s">
        <v>1</v>
      </c>
      <c r="L47" s="16" t="s">
        <v>1</v>
      </c>
      <c r="M47" s="16" t="s">
        <v>1</v>
      </c>
      <c r="N47" s="16" t="s">
        <v>1</v>
      </c>
      <c r="O47" s="16" t="s">
        <v>1</v>
      </c>
      <c r="P47" s="61">
        <v>75</v>
      </c>
      <c r="Q47" s="16" t="s">
        <v>1</v>
      </c>
      <c r="R47" s="16" t="s">
        <v>1</v>
      </c>
      <c r="S47" s="16" t="s">
        <v>1</v>
      </c>
      <c r="T47" s="81" t="s">
        <v>1</v>
      </c>
    </row>
    <row r="48" spans="1:20">
      <c r="A48" s="279" t="s">
        <v>166</v>
      </c>
      <c r="B48" s="46" t="s">
        <v>1</v>
      </c>
      <c r="C48" s="16" t="s">
        <v>1</v>
      </c>
      <c r="D48" s="16" t="s">
        <v>1</v>
      </c>
      <c r="E48" s="16" t="s">
        <v>1</v>
      </c>
      <c r="F48" s="16" t="s">
        <v>1</v>
      </c>
      <c r="G48" s="16" t="s">
        <v>1</v>
      </c>
      <c r="H48" s="16" t="s">
        <v>1</v>
      </c>
      <c r="I48" s="16" t="s">
        <v>1</v>
      </c>
      <c r="J48" s="16" t="s">
        <v>1</v>
      </c>
      <c r="K48" s="16" t="s">
        <v>1</v>
      </c>
      <c r="L48" s="16" t="s">
        <v>1</v>
      </c>
      <c r="M48" s="16" t="s">
        <v>1</v>
      </c>
      <c r="N48" s="16" t="s">
        <v>1</v>
      </c>
      <c r="O48" s="16" t="s">
        <v>1</v>
      </c>
      <c r="P48" s="16" t="s">
        <v>1</v>
      </c>
      <c r="Q48" s="16" t="s">
        <v>1</v>
      </c>
      <c r="R48" s="16" t="s">
        <v>1</v>
      </c>
      <c r="S48" s="16" t="s">
        <v>1</v>
      </c>
      <c r="T48" s="82">
        <v>10</v>
      </c>
    </row>
    <row r="49" spans="1:20">
      <c r="A49" s="279" t="s">
        <v>168</v>
      </c>
      <c r="B49" s="46" t="s">
        <v>1</v>
      </c>
      <c r="C49" s="16" t="s">
        <v>1</v>
      </c>
      <c r="D49" s="16" t="s">
        <v>1</v>
      </c>
      <c r="E49" s="16" t="s">
        <v>1</v>
      </c>
      <c r="F49" s="16" t="s">
        <v>1</v>
      </c>
      <c r="G49" s="16" t="s">
        <v>1</v>
      </c>
      <c r="H49" s="16" t="s">
        <v>1</v>
      </c>
      <c r="I49" s="16" t="s">
        <v>1</v>
      </c>
      <c r="J49" s="16" t="s">
        <v>1</v>
      </c>
      <c r="K49" s="16" t="s">
        <v>1</v>
      </c>
      <c r="L49" s="16" t="s">
        <v>1</v>
      </c>
      <c r="M49" s="16" t="s">
        <v>1</v>
      </c>
      <c r="N49" s="16" t="s">
        <v>1</v>
      </c>
      <c r="O49" s="16" t="s">
        <v>1</v>
      </c>
      <c r="P49" s="16" t="s">
        <v>1</v>
      </c>
      <c r="Q49" s="16" t="s">
        <v>1</v>
      </c>
      <c r="R49" s="16" t="s">
        <v>1</v>
      </c>
      <c r="S49" s="16" t="s">
        <v>1</v>
      </c>
      <c r="T49" s="82">
        <v>3</v>
      </c>
    </row>
    <row r="50" spans="1:20" ht="15" thickBot="1">
      <c r="A50" s="106" t="s">
        <v>8</v>
      </c>
      <c r="B50" s="30">
        <v>0</v>
      </c>
      <c r="C50" s="95">
        <v>0</v>
      </c>
      <c r="D50" s="95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  <c r="K50" s="95">
        <v>0</v>
      </c>
      <c r="L50" s="16" t="s">
        <v>1</v>
      </c>
      <c r="M50" s="95">
        <v>0</v>
      </c>
      <c r="N50" s="95">
        <v>0</v>
      </c>
      <c r="O50" s="95">
        <v>0</v>
      </c>
      <c r="P50" s="16" t="s">
        <v>1</v>
      </c>
      <c r="Q50" s="95">
        <v>0</v>
      </c>
      <c r="R50" s="95">
        <v>0</v>
      </c>
      <c r="S50" s="95">
        <v>0</v>
      </c>
      <c r="T50" s="148">
        <v>0</v>
      </c>
    </row>
    <row r="51" spans="1:20" ht="15.75" thickTop="1" thickBot="1">
      <c r="A51" s="17" t="s">
        <v>7</v>
      </c>
      <c r="B51" s="139">
        <f t="shared" ref="B51:T51" si="0">SUM(B9:B50)</f>
        <v>60</v>
      </c>
      <c r="C51" s="139">
        <f t="shared" si="0"/>
        <v>365</v>
      </c>
      <c r="D51" s="139">
        <f t="shared" si="0"/>
        <v>220</v>
      </c>
      <c r="E51" s="139">
        <f t="shared" si="0"/>
        <v>20</v>
      </c>
      <c r="F51" s="139">
        <f t="shared" si="0"/>
        <v>220</v>
      </c>
      <c r="G51" s="139">
        <f t="shared" si="0"/>
        <v>20</v>
      </c>
      <c r="H51" s="139">
        <f t="shared" si="0"/>
        <v>100</v>
      </c>
      <c r="I51" s="139">
        <f t="shared" si="0"/>
        <v>670</v>
      </c>
      <c r="J51" s="139">
        <f t="shared" si="0"/>
        <v>45</v>
      </c>
      <c r="K51" s="139">
        <f t="shared" si="0"/>
        <v>40</v>
      </c>
      <c r="L51" s="139">
        <f t="shared" si="0"/>
        <v>2</v>
      </c>
      <c r="M51" s="139">
        <f t="shared" si="0"/>
        <v>40</v>
      </c>
      <c r="N51" s="139">
        <f t="shared" si="0"/>
        <v>55</v>
      </c>
      <c r="O51" s="139">
        <f t="shared" si="0"/>
        <v>2</v>
      </c>
      <c r="P51" s="139">
        <f t="shared" si="0"/>
        <v>110</v>
      </c>
      <c r="Q51" s="139">
        <f t="shared" si="0"/>
        <v>50</v>
      </c>
      <c r="R51" s="139">
        <f>SUM(R10:R50)</f>
        <v>185</v>
      </c>
      <c r="S51" s="139">
        <f t="shared" si="0"/>
        <v>50</v>
      </c>
      <c r="T51" s="139">
        <f t="shared" si="0"/>
        <v>24</v>
      </c>
    </row>
    <row r="52" spans="1:20" ht="15" thickTop="1">
      <c r="A52" s="137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</row>
    <row r="53" spans="1:20">
      <c r="A53" s="7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5" spans="1:20">
      <c r="G55" s="204"/>
    </row>
  </sheetData>
  <phoneticPr fontId="13" type="noConversion"/>
  <pageMargins left="0.75" right="0.75" top="1" bottom="1" header="0.5" footer="0.5"/>
  <pageSetup paperSize="8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F48" sqref="F48"/>
    </sheetView>
  </sheetViews>
  <sheetFormatPr defaultRowHeight="14.25"/>
  <cols>
    <col min="1" max="1" width="43" customWidth="1"/>
    <col min="7" max="8" width="10.375" customWidth="1"/>
    <col min="9" max="9" width="11.375" customWidth="1"/>
    <col min="10" max="10" width="10.25" customWidth="1"/>
  </cols>
  <sheetData>
    <row r="1" spans="1:16" ht="18.75" thickTop="1">
      <c r="A1" s="98" t="s">
        <v>190</v>
      </c>
      <c r="B1" s="87"/>
      <c r="C1" s="22"/>
      <c r="D1" s="3"/>
      <c r="E1" s="3"/>
      <c r="F1" s="112"/>
      <c r="G1" s="112"/>
      <c r="H1" s="113"/>
      <c r="I1" s="113"/>
      <c r="J1" s="3"/>
      <c r="K1" s="3"/>
      <c r="L1" s="3"/>
      <c r="M1" s="3"/>
      <c r="N1" s="3"/>
      <c r="O1" s="3"/>
      <c r="P1" s="74"/>
    </row>
    <row r="2" spans="1:16" ht="15.75">
      <c r="A2" s="100" t="s">
        <v>272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4"/>
    </row>
    <row r="3" spans="1:16" ht="15.75">
      <c r="A3" s="100" t="s">
        <v>191</v>
      </c>
      <c r="B3" s="88"/>
      <c r="C3" s="88"/>
      <c r="D3" s="23"/>
      <c r="E3" s="38" t="s">
        <v>202</v>
      </c>
      <c r="F3" s="38" t="s">
        <v>372</v>
      </c>
      <c r="G3" s="5" t="s">
        <v>5</v>
      </c>
      <c r="H3" s="5" t="s">
        <v>5</v>
      </c>
      <c r="I3" s="5" t="s">
        <v>5</v>
      </c>
      <c r="J3" s="38" t="s">
        <v>4</v>
      </c>
      <c r="K3" s="38" t="s">
        <v>4</v>
      </c>
      <c r="L3" s="38" t="s">
        <v>4</v>
      </c>
      <c r="M3" s="5" t="s">
        <v>4</v>
      </c>
      <c r="N3" s="5" t="s">
        <v>4</v>
      </c>
      <c r="O3" s="5" t="s">
        <v>4</v>
      </c>
      <c r="P3" s="75" t="s">
        <v>4</v>
      </c>
    </row>
    <row r="4" spans="1:16" ht="18">
      <c r="A4" s="101"/>
      <c r="B4" s="89" t="s">
        <v>9</v>
      </c>
      <c r="C4" s="89" t="s">
        <v>9</v>
      </c>
      <c r="D4" s="7" t="s">
        <v>29</v>
      </c>
      <c r="E4" s="7" t="s">
        <v>203</v>
      </c>
      <c r="F4" s="43" t="s">
        <v>373</v>
      </c>
      <c r="G4" s="8" t="s">
        <v>200</v>
      </c>
      <c r="H4" s="8" t="s">
        <v>200</v>
      </c>
      <c r="I4" s="8" t="s">
        <v>200</v>
      </c>
      <c r="J4" s="39" t="s">
        <v>17</v>
      </c>
      <c r="K4" s="39" t="s">
        <v>17</v>
      </c>
      <c r="L4" s="39" t="s">
        <v>17</v>
      </c>
      <c r="M4" s="8" t="s">
        <v>17</v>
      </c>
      <c r="N4" s="8" t="s">
        <v>209</v>
      </c>
      <c r="O4" s="8" t="s">
        <v>209</v>
      </c>
      <c r="P4" s="76" t="s">
        <v>17</v>
      </c>
    </row>
    <row r="5" spans="1:16">
      <c r="A5" s="102"/>
      <c r="B5" s="89" t="s">
        <v>27</v>
      </c>
      <c r="C5" s="89" t="s">
        <v>15</v>
      </c>
      <c r="D5" s="7" t="s">
        <v>15</v>
      </c>
      <c r="E5" s="7" t="s">
        <v>204</v>
      </c>
      <c r="F5" s="43" t="s">
        <v>374</v>
      </c>
      <c r="G5" s="9" t="s">
        <v>375</v>
      </c>
      <c r="H5" s="9" t="s">
        <v>198</v>
      </c>
      <c r="I5" s="9" t="s">
        <v>201</v>
      </c>
      <c r="J5" s="40" t="s">
        <v>217</v>
      </c>
      <c r="K5" s="40" t="s">
        <v>206</v>
      </c>
      <c r="L5" s="40" t="s">
        <v>207</v>
      </c>
      <c r="M5" s="9" t="s">
        <v>93</v>
      </c>
      <c r="N5" s="9" t="s">
        <v>208</v>
      </c>
      <c r="O5" s="9" t="s">
        <v>208</v>
      </c>
      <c r="P5" s="77" t="s">
        <v>68</v>
      </c>
    </row>
    <row r="6" spans="1:16">
      <c r="A6" s="102"/>
      <c r="B6" s="89"/>
      <c r="C6" s="89"/>
      <c r="D6" s="7"/>
      <c r="E6" s="7" t="s">
        <v>15</v>
      </c>
      <c r="F6" s="43"/>
      <c r="G6" s="9" t="s">
        <v>90</v>
      </c>
      <c r="H6" s="9" t="s">
        <v>15</v>
      </c>
      <c r="I6" s="9" t="s">
        <v>15</v>
      </c>
      <c r="J6" s="40" t="s">
        <v>189</v>
      </c>
      <c r="K6" s="40" t="s">
        <v>189</v>
      </c>
      <c r="L6" s="40" t="s">
        <v>189</v>
      </c>
      <c r="M6" s="9" t="s">
        <v>94</v>
      </c>
      <c r="N6" s="9" t="s">
        <v>271</v>
      </c>
      <c r="O6" s="9" t="s">
        <v>210</v>
      </c>
      <c r="P6" s="77"/>
    </row>
    <row r="7" spans="1:16" ht="18.75" thickBot="1">
      <c r="A7" s="103"/>
      <c r="B7" s="90" t="s">
        <v>0</v>
      </c>
      <c r="C7" s="90" t="s">
        <v>0</v>
      </c>
      <c r="D7" s="58" t="s">
        <v>0</v>
      </c>
      <c r="E7" s="58" t="s">
        <v>6</v>
      </c>
      <c r="F7" s="59" t="s">
        <v>6</v>
      </c>
      <c r="G7" s="41" t="s">
        <v>2</v>
      </c>
      <c r="H7" s="11" t="s">
        <v>2</v>
      </c>
      <c r="I7" s="11" t="s">
        <v>2</v>
      </c>
      <c r="J7" s="41" t="s">
        <v>6</v>
      </c>
      <c r="K7" s="41" t="s">
        <v>6</v>
      </c>
      <c r="L7" s="41" t="s">
        <v>6</v>
      </c>
      <c r="M7" s="11" t="s">
        <v>95</v>
      </c>
      <c r="N7" s="11" t="s">
        <v>95</v>
      </c>
      <c r="O7" s="11" t="s">
        <v>95</v>
      </c>
      <c r="P7" s="78" t="s">
        <v>0</v>
      </c>
    </row>
    <row r="8" spans="1:16" ht="15" thickTop="1">
      <c r="A8" s="104" t="s">
        <v>192</v>
      </c>
      <c r="B8" s="91" t="s">
        <v>1</v>
      </c>
      <c r="C8" s="91" t="s">
        <v>1</v>
      </c>
      <c r="D8" s="13" t="s">
        <v>1</v>
      </c>
      <c r="E8" s="13" t="s">
        <v>1</v>
      </c>
      <c r="F8" s="13" t="s">
        <v>1</v>
      </c>
      <c r="G8" s="56"/>
      <c r="H8" s="13" t="s">
        <v>1</v>
      </c>
      <c r="I8" s="13" t="s">
        <v>1</v>
      </c>
      <c r="J8" s="14" t="s">
        <v>1</v>
      </c>
      <c r="K8" s="14" t="s">
        <v>1</v>
      </c>
      <c r="L8" s="14" t="s">
        <v>1</v>
      </c>
      <c r="M8" s="34" t="s">
        <v>1</v>
      </c>
      <c r="N8" s="34" t="s">
        <v>1</v>
      </c>
      <c r="O8" s="34" t="s">
        <v>1</v>
      </c>
      <c r="P8" s="79" t="s">
        <v>1</v>
      </c>
    </row>
    <row r="9" spans="1:16">
      <c r="A9" s="105" t="s">
        <v>193</v>
      </c>
      <c r="B9" s="213">
        <v>735</v>
      </c>
      <c r="C9" s="179" t="s">
        <v>1</v>
      </c>
      <c r="D9" s="16" t="s">
        <v>1</v>
      </c>
      <c r="E9" s="206">
        <v>100</v>
      </c>
      <c r="F9" s="207">
        <v>100</v>
      </c>
      <c r="G9" s="208">
        <f t="shared" ref="G9:G17" si="0">SUM(B9)*150/1000</f>
        <v>110.25</v>
      </c>
      <c r="H9" s="208">
        <f>SUM(B9)*100/1000</f>
        <v>73.5</v>
      </c>
      <c r="I9" s="16" t="s">
        <v>1</v>
      </c>
      <c r="J9" s="16" t="s">
        <v>1</v>
      </c>
      <c r="K9" s="16" t="s">
        <v>1</v>
      </c>
      <c r="L9" s="208">
        <v>175</v>
      </c>
      <c r="M9" s="16" t="s">
        <v>1</v>
      </c>
      <c r="N9" s="16" t="s">
        <v>1</v>
      </c>
      <c r="O9" s="16" t="s">
        <v>1</v>
      </c>
      <c r="P9" s="81" t="s">
        <v>1</v>
      </c>
    </row>
    <row r="10" spans="1:16">
      <c r="A10" s="105" t="s">
        <v>194</v>
      </c>
      <c r="B10" s="213">
        <v>210</v>
      </c>
      <c r="C10" s="179" t="s">
        <v>1</v>
      </c>
      <c r="D10" s="206">
        <v>4</v>
      </c>
      <c r="E10" s="16" t="s">
        <v>1</v>
      </c>
      <c r="F10" s="207">
        <v>28</v>
      </c>
      <c r="G10" s="208">
        <f t="shared" si="0"/>
        <v>31.5</v>
      </c>
      <c r="H10" s="210">
        <f>SUM(B10:D10)*100/1000</f>
        <v>21.4</v>
      </c>
      <c r="I10" s="16" t="s">
        <v>1</v>
      </c>
      <c r="J10" s="16" t="s">
        <v>1</v>
      </c>
      <c r="K10" s="208">
        <v>10</v>
      </c>
      <c r="L10" s="208">
        <v>95</v>
      </c>
      <c r="M10" s="208">
        <v>8</v>
      </c>
      <c r="N10" s="16" t="s">
        <v>1</v>
      </c>
      <c r="O10" s="208">
        <v>1</v>
      </c>
      <c r="P10" s="209">
        <v>4</v>
      </c>
    </row>
    <row r="11" spans="1:16">
      <c r="A11" s="105" t="s">
        <v>195</v>
      </c>
      <c r="B11" s="213">
        <v>190</v>
      </c>
      <c r="C11" s="179" t="s">
        <v>1</v>
      </c>
      <c r="D11" s="206">
        <v>4</v>
      </c>
      <c r="E11" s="16" t="s">
        <v>1</v>
      </c>
      <c r="F11" s="207">
        <v>28</v>
      </c>
      <c r="G11" s="208">
        <f t="shared" si="0"/>
        <v>28.5</v>
      </c>
      <c r="H11" s="210">
        <f>SUM(B11:D11)*100/1000</f>
        <v>19.399999999999999</v>
      </c>
      <c r="I11" s="16" t="s">
        <v>1</v>
      </c>
      <c r="J11" s="16" t="s">
        <v>1</v>
      </c>
      <c r="K11" s="208">
        <v>10</v>
      </c>
      <c r="L11" s="208">
        <v>85</v>
      </c>
      <c r="M11" s="208">
        <v>6</v>
      </c>
      <c r="N11" s="16" t="s">
        <v>1</v>
      </c>
      <c r="O11" s="208">
        <v>1</v>
      </c>
      <c r="P11" s="209">
        <v>4</v>
      </c>
    </row>
    <row r="12" spans="1:16">
      <c r="A12" s="105" t="s">
        <v>196</v>
      </c>
      <c r="B12" s="213">
        <v>70</v>
      </c>
      <c r="C12" s="179" t="s">
        <v>1</v>
      </c>
      <c r="D12" s="206">
        <v>4</v>
      </c>
      <c r="E12" s="16" t="s">
        <v>1</v>
      </c>
      <c r="F12" s="207">
        <v>28</v>
      </c>
      <c r="G12" s="208">
        <f t="shared" si="0"/>
        <v>10.5</v>
      </c>
      <c r="H12" s="210">
        <f>SUM(B12:D12)*100/1000</f>
        <v>7.4</v>
      </c>
      <c r="I12" s="16" t="s">
        <v>1</v>
      </c>
      <c r="J12" s="16" t="s">
        <v>1</v>
      </c>
      <c r="K12" s="208">
        <v>10</v>
      </c>
      <c r="L12" s="208">
        <v>15</v>
      </c>
      <c r="M12" s="208">
        <v>7</v>
      </c>
      <c r="N12" s="16" t="s">
        <v>1</v>
      </c>
      <c r="O12" s="16" t="s">
        <v>1</v>
      </c>
      <c r="P12" s="209">
        <v>3</v>
      </c>
    </row>
    <row r="13" spans="1:16">
      <c r="A13" s="105" t="s">
        <v>196</v>
      </c>
      <c r="B13" s="42" t="s">
        <v>1</v>
      </c>
      <c r="C13" s="213">
        <v>145</v>
      </c>
      <c r="D13" s="16" t="s">
        <v>1</v>
      </c>
      <c r="E13" s="16" t="s">
        <v>1</v>
      </c>
      <c r="F13" s="16" t="s">
        <v>1</v>
      </c>
      <c r="G13" s="16" t="s">
        <v>1</v>
      </c>
      <c r="H13" s="210">
        <f>SUM(C13)*100/1000</f>
        <v>14.5</v>
      </c>
      <c r="I13" s="16" t="s">
        <v>1</v>
      </c>
      <c r="J13" s="16" t="s">
        <v>1</v>
      </c>
      <c r="K13" s="16" t="s">
        <v>1</v>
      </c>
      <c r="L13" s="16" t="s">
        <v>1</v>
      </c>
      <c r="M13" s="16" t="s">
        <v>1</v>
      </c>
      <c r="N13" s="208">
        <v>1</v>
      </c>
      <c r="O13" s="16" t="s">
        <v>1</v>
      </c>
      <c r="P13" s="178" t="s">
        <v>1</v>
      </c>
    </row>
    <row r="14" spans="1:16">
      <c r="A14" s="105" t="s">
        <v>197</v>
      </c>
      <c r="B14" s="213">
        <v>70</v>
      </c>
      <c r="C14" s="179" t="s">
        <v>1</v>
      </c>
      <c r="D14" s="206">
        <v>4</v>
      </c>
      <c r="E14" s="16" t="s">
        <v>1</v>
      </c>
      <c r="F14" s="207">
        <v>28</v>
      </c>
      <c r="G14" s="208">
        <f t="shared" si="0"/>
        <v>10.5</v>
      </c>
      <c r="H14" s="210">
        <f>SUM(B14:D14)*100/1000</f>
        <v>7.4</v>
      </c>
      <c r="I14" s="16" t="s">
        <v>1</v>
      </c>
      <c r="J14" s="16" t="s">
        <v>1</v>
      </c>
      <c r="K14" s="208">
        <v>10</v>
      </c>
      <c r="L14" s="208">
        <v>20</v>
      </c>
      <c r="M14" s="208">
        <v>9</v>
      </c>
      <c r="N14" s="16" t="s">
        <v>1</v>
      </c>
      <c r="O14" s="208">
        <v>1</v>
      </c>
      <c r="P14" s="209">
        <v>4</v>
      </c>
    </row>
    <row r="15" spans="1:16">
      <c r="A15" s="105" t="s">
        <v>216</v>
      </c>
      <c r="B15" s="213">
        <v>265</v>
      </c>
      <c r="C15" s="179" t="s">
        <v>1</v>
      </c>
      <c r="D15" s="206">
        <v>2</v>
      </c>
      <c r="E15" s="16" t="s">
        <v>1</v>
      </c>
      <c r="F15" s="16" t="s">
        <v>1</v>
      </c>
      <c r="G15" s="208">
        <f t="shared" si="0"/>
        <v>39.75</v>
      </c>
      <c r="H15" s="16" t="s">
        <v>1</v>
      </c>
      <c r="I15" s="61">
        <f>SUM(B15:D15)*100/1000</f>
        <v>26.7</v>
      </c>
      <c r="J15" s="16" t="s">
        <v>1</v>
      </c>
      <c r="K15" s="208">
        <v>2</v>
      </c>
      <c r="L15" s="16" t="s">
        <v>1</v>
      </c>
      <c r="M15" s="208">
        <v>2</v>
      </c>
      <c r="N15" s="16" t="s">
        <v>1</v>
      </c>
      <c r="O15" s="16" t="s">
        <v>1</v>
      </c>
      <c r="P15" s="81" t="s">
        <v>1</v>
      </c>
    </row>
    <row r="16" spans="1:16">
      <c r="A16" s="105" t="s">
        <v>205</v>
      </c>
      <c r="B16" s="213">
        <v>40</v>
      </c>
      <c r="C16" s="179" t="s">
        <v>1</v>
      </c>
      <c r="D16" s="206">
        <v>2</v>
      </c>
      <c r="E16" s="16" t="s">
        <v>1</v>
      </c>
      <c r="F16" s="207">
        <v>4</v>
      </c>
      <c r="G16" s="16" t="s">
        <v>1</v>
      </c>
      <c r="H16" s="16" t="s">
        <v>1</v>
      </c>
      <c r="I16" s="61">
        <f>SUM(B16:D16)*100/1000</f>
        <v>4.2</v>
      </c>
      <c r="J16" s="16" t="s">
        <v>1</v>
      </c>
      <c r="K16" s="16" t="s">
        <v>1</v>
      </c>
      <c r="L16" s="16" t="s">
        <v>1</v>
      </c>
      <c r="M16" s="16" t="s">
        <v>1</v>
      </c>
      <c r="N16" s="16" t="s">
        <v>1</v>
      </c>
      <c r="O16" s="16" t="s">
        <v>1</v>
      </c>
      <c r="P16" s="81" t="s">
        <v>1</v>
      </c>
    </row>
    <row r="17" spans="1:16">
      <c r="A17" s="105" t="s">
        <v>285</v>
      </c>
      <c r="B17" s="213">
        <v>15</v>
      </c>
      <c r="C17" s="179" t="s">
        <v>1</v>
      </c>
      <c r="D17" s="206">
        <v>2</v>
      </c>
      <c r="E17" s="16" t="s">
        <v>1</v>
      </c>
      <c r="F17" s="207">
        <v>3</v>
      </c>
      <c r="G17" s="208">
        <f t="shared" si="0"/>
        <v>2.25</v>
      </c>
      <c r="H17" s="16" t="s">
        <v>1</v>
      </c>
      <c r="I17" s="61">
        <f>SUM(B17:D17)*100/1000</f>
        <v>1.7</v>
      </c>
      <c r="J17" s="16" t="s">
        <v>1</v>
      </c>
      <c r="K17" s="16" t="s">
        <v>1</v>
      </c>
      <c r="L17" s="16" t="s">
        <v>1</v>
      </c>
      <c r="M17" s="208">
        <v>2</v>
      </c>
      <c r="N17" s="16" t="s">
        <v>1</v>
      </c>
      <c r="O17" s="16" t="s">
        <v>1</v>
      </c>
      <c r="P17" s="81" t="s">
        <v>1</v>
      </c>
    </row>
    <row r="18" spans="1:16">
      <c r="A18" s="104" t="s">
        <v>211</v>
      </c>
      <c r="B18" s="91" t="s">
        <v>1</v>
      </c>
      <c r="C18" s="91" t="s">
        <v>1</v>
      </c>
      <c r="D18" s="13" t="s">
        <v>1</v>
      </c>
      <c r="E18" s="13" t="s">
        <v>1</v>
      </c>
      <c r="F18" s="13" t="s">
        <v>1</v>
      </c>
      <c r="G18" s="56"/>
      <c r="H18" s="13" t="s">
        <v>1</v>
      </c>
      <c r="I18" s="13" t="s">
        <v>1</v>
      </c>
      <c r="J18" s="14" t="s">
        <v>1</v>
      </c>
      <c r="K18" s="14" t="s">
        <v>1</v>
      </c>
      <c r="L18" s="14" t="s">
        <v>1</v>
      </c>
      <c r="M18" s="34" t="s">
        <v>1</v>
      </c>
      <c r="N18" s="34" t="s">
        <v>1</v>
      </c>
      <c r="O18" s="34" t="s">
        <v>1</v>
      </c>
      <c r="P18" s="79" t="s">
        <v>1</v>
      </c>
    </row>
    <row r="19" spans="1:16">
      <c r="A19" s="105" t="s">
        <v>193</v>
      </c>
      <c r="B19" s="205">
        <v>585</v>
      </c>
      <c r="C19" s="179" t="s">
        <v>1</v>
      </c>
      <c r="D19" s="16" t="s">
        <v>1</v>
      </c>
      <c r="E19" s="16" t="s">
        <v>1</v>
      </c>
      <c r="F19" s="16" t="s">
        <v>1</v>
      </c>
      <c r="G19" s="208">
        <f>SUM(B19)*150/1000</f>
        <v>87.75</v>
      </c>
      <c r="H19" s="208">
        <f>SUM(B19)*100/1000</f>
        <v>58.5</v>
      </c>
      <c r="I19" s="16" t="s">
        <v>1</v>
      </c>
      <c r="J19" s="16" t="s">
        <v>1</v>
      </c>
      <c r="K19" s="16" t="s">
        <v>1</v>
      </c>
      <c r="L19" s="208">
        <v>180</v>
      </c>
      <c r="M19" s="16" t="s">
        <v>1</v>
      </c>
      <c r="N19" s="16" t="s">
        <v>1</v>
      </c>
      <c r="O19" s="16" t="s">
        <v>1</v>
      </c>
      <c r="P19" s="209">
        <v>35</v>
      </c>
    </row>
    <row r="20" spans="1:16">
      <c r="A20" s="105" t="s">
        <v>212</v>
      </c>
      <c r="B20" s="205">
        <v>225</v>
      </c>
      <c r="C20" s="179" t="s">
        <v>1</v>
      </c>
      <c r="D20" s="206">
        <v>6</v>
      </c>
      <c r="E20" s="16" t="s">
        <v>1</v>
      </c>
      <c r="F20" s="207">
        <v>37</v>
      </c>
      <c r="G20" s="208">
        <f>SUM(B20)*150/1000</f>
        <v>33.75</v>
      </c>
      <c r="H20" s="210">
        <f>SUM(B20:D20)*100/1000</f>
        <v>23.1</v>
      </c>
      <c r="I20" s="16" t="s">
        <v>1</v>
      </c>
      <c r="J20" s="208">
        <v>16</v>
      </c>
      <c r="K20" s="208">
        <v>10</v>
      </c>
      <c r="L20" s="208">
        <v>50</v>
      </c>
      <c r="M20" s="208">
        <v>11</v>
      </c>
      <c r="N20" s="16" t="s">
        <v>1</v>
      </c>
      <c r="O20" s="208">
        <v>1</v>
      </c>
      <c r="P20" s="209">
        <v>35</v>
      </c>
    </row>
    <row r="21" spans="1:16">
      <c r="A21" s="105" t="s">
        <v>213</v>
      </c>
      <c r="B21" s="205">
        <v>70</v>
      </c>
      <c r="C21" s="179" t="s">
        <v>1</v>
      </c>
      <c r="D21" s="206">
        <v>6</v>
      </c>
      <c r="E21" s="16" t="s">
        <v>1</v>
      </c>
      <c r="F21" s="207">
        <v>37</v>
      </c>
      <c r="G21" s="208">
        <f>SUM(B21)*150/1000</f>
        <v>10.5</v>
      </c>
      <c r="H21" s="210">
        <f>SUM(B21:D21)*100/1000</f>
        <v>7.6</v>
      </c>
      <c r="I21" s="16" t="s">
        <v>1</v>
      </c>
      <c r="J21" s="208">
        <v>16</v>
      </c>
      <c r="K21" s="208">
        <v>10</v>
      </c>
      <c r="L21" s="208">
        <v>20</v>
      </c>
      <c r="M21" s="208">
        <v>11</v>
      </c>
      <c r="N21" s="16" t="s">
        <v>1</v>
      </c>
      <c r="O21" s="208">
        <v>1</v>
      </c>
      <c r="P21" s="209">
        <v>35</v>
      </c>
    </row>
    <row r="22" spans="1:16">
      <c r="A22" s="105" t="s">
        <v>214</v>
      </c>
      <c r="B22" s="205">
        <v>101</v>
      </c>
      <c r="C22" s="179" t="s">
        <v>1</v>
      </c>
      <c r="D22" s="206">
        <v>6</v>
      </c>
      <c r="E22" s="16" t="s">
        <v>1</v>
      </c>
      <c r="F22" s="207">
        <v>37</v>
      </c>
      <c r="G22" s="208">
        <f>SUM(B22)*150/1000</f>
        <v>15.15</v>
      </c>
      <c r="H22" s="210">
        <f>SUM(B22:D22)*100/1000</f>
        <v>10.7</v>
      </c>
      <c r="I22" s="16" t="s">
        <v>1</v>
      </c>
      <c r="J22" s="16" t="s">
        <v>1</v>
      </c>
      <c r="K22" s="208">
        <v>10</v>
      </c>
      <c r="L22" s="208">
        <v>80</v>
      </c>
      <c r="M22" s="208">
        <v>8</v>
      </c>
      <c r="N22" s="16" t="s">
        <v>1</v>
      </c>
      <c r="O22" s="208">
        <v>1</v>
      </c>
      <c r="P22" s="209">
        <v>10</v>
      </c>
    </row>
    <row r="23" spans="1:16">
      <c r="A23" s="105" t="s">
        <v>215</v>
      </c>
      <c r="B23" s="205">
        <v>109</v>
      </c>
      <c r="C23" s="179" t="s">
        <v>1</v>
      </c>
      <c r="D23" s="206">
        <v>6</v>
      </c>
      <c r="E23" s="16" t="s">
        <v>1</v>
      </c>
      <c r="F23" s="207">
        <v>37</v>
      </c>
      <c r="G23" s="208">
        <f>SUM(B23)*150/1000</f>
        <v>16.350000000000001</v>
      </c>
      <c r="H23" s="210">
        <f>SUM(B23:D23)*100/1000</f>
        <v>11.5</v>
      </c>
      <c r="I23" s="16" t="s">
        <v>1</v>
      </c>
      <c r="J23" s="16" t="s">
        <v>1</v>
      </c>
      <c r="K23" s="208">
        <v>10</v>
      </c>
      <c r="L23" s="208">
        <v>50</v>
      </c>
      <c r="M23" s="208">
        <v>8</v>
      </c>
      <c r="N23" s="16" t="s">
        <v>1</v>
      </c>
      <c r="O23" s="208">
        <v>1</v>
      </c>
      <c r="P23" s="209">
        <v>18</v>
      </c>
    </row>
    <row r="24" spans="1:16">
      <c r="A24" s="104" t="s">
        <v>220</v>
      </c>
      <c r="B24" s="91" t="s">
        <v>1</v>
      </c>
      <c r="C24" s="91" t="s">
        <v>1</v>
      </c>
      <c r="D24" s="13" t="s">
        <v>1</v>
      </c>
      <c r="E24" s="13" t="s">
        <v>1</v>
      </c>
      <c r="F24" s="13" t="s">
        <v>1</v>
      </c>
      <c r="G24" s="56"/>
      <c r="H24" s="13" t="s">
        <v>1</v>
      </c>
      <c r="I24" s="13" t="s">
        <v>1</v>
      </c>
      <c r="J24" s="14" t="s">
        <v>1</v>
      </c>
      <c r="K24" s="14" t="s">
        <v>1</v>
      </c>
      <c r="L24" s="14" t="s">
        <v>1</v>
      </c>
      <c r="M24" s="34" t="s">
        <v>1</v>
      </c>
      <c r="N24" s="34" t="s">
        <v>1</v>
      </c>
      <c r="O24" s="34" t="s">
        <v>1</v>
      </c>
      <c r="P24" s="79" t="s">
        <v>1</v>
      </c>
    </row>
    <row r="25" spans="1:16">
      <c r="A25" s="105" t="s">
        <v>193</v>
      </c>
      <c r="B25" s="205">
        <v>645</v>
      </c>
      <c r="C25" s="179" t="s">
        <v>1</v>
      </c>
      <c r="D25" s="16" t="s">
        <v>1</v>
      </c>
      <c r="E25" s="16" t="s">
        <v>1</v>
      </c>
      <c r="F25" s="16" t="s">
        <v>1</v>
      </c>
      <c r="G25" s="208">
        <f>SUM(B25)*150/1000</f>
        <v>96.75</v>
      </c>
      <c r="H25" s="208">
        <f>SUM(B25)*100/1000</f>
        <v>64.5</v>
      </c>
      <c r="I25" s="16" t="s">
        <v>1</v>
      </c>
      <c r="J25" s="16" t="s">
        <v>1</v>
      </c>
      <c r="K25" s="16" t="s">
        <v>1</v>
      </c>
      <c r="L25" s="208">
        <v>180</v>
      </c>
      <c r="M25" s="16" t="s">
        <v>1</v>
      </c>
      <c r="N25" s="16" t="s">
        <v>1</v>
      </c>
      <c r="O25" s="16" t="s">
        <v>1</v>
      </c>
      <c r="P25" s="209">
        <v>12</v>
      </c>
    </row>
    <row r="26" spans="1:16">
      <c r="A26" s="105" t="s">
        <v>212</v>
      </c>
      <c r="B26" s="205">
        <v>170</v>
      </c>
      <c r="C26" s="179" t="s">
        <v>1</v>
      </c>
      <c r="D26" s="206">
        <v>9</v>
      </c>
      <c r="E26" s="16" t="s">
        <v>1</v>
      </c>
      <c r="F26" s="206">
        <v>42</v>
      </c>
      <c r="G26" s="208">
        <f>SUM(B26)*150/1000</f>
        <v>25.5</v>
      </c>
      <c r="H26" s="210">
        <f>SUM(B26:D26)*100/1000</f>
        <v>17.899999999999999</v>
      </c>
      <c r="I26" s="16" t="s">
        <v>1</v>
      </c>
      <c r="J26" s="208">
        <v>16</v>
      </c>
      <c r="K26" s="208">
        <v>10</v>
      </c>
      <c r="L26" s="208">
        <v>60</v>
      </c>
      <c r="M26" s="208">
        <v>8</v>
      </c>
      <c r="N26" s="16" t="s">
        <v>1</v>
      </c>
      <c r="O26" s="208">
        <v>1</v>
      </c>
      <c r="P26" s="209">
        <v>30</v>
      </c>
    </row>
    <row r="27" spans="1:16">
      <c r="A27" s="105" t="s">
        <v>213</v>
      </c>
      <c r="B27" s="205">
        <v>245</v>
      </c>
      <c r="C27" s="179" t="s">
        <v>1</v>
      </c>
      <c r="D27" s="206">
        <v>6</v>
      </c>
      <c r="E27" s="16" t="s">
        <v>1</v>
      </c>
      <c r="F27" s="206">
        <v>42</v>
      </c>
      <c r="G27" s="208">
        <f>SUM(B27)*150/1000</f>
        <v>36.75</v>
      </c>
      <c r="H27" s="210">
        <f>SUM(B27:D27)*100/1000</f>
        <v>25.1</v>
      </c>
      <c r="I27" s="16" t="s">
        <v>1</v>
      </c>
      <c r="J27" s="208">
        <v>16</v>
      </c>
      <c r="K27" s="208">
        <v>10</v>
      </c>
      <c r="L27" s="208">
        <v>50</v>
      </c>
      <c r="M27" s="208">
        <v>8</v>
      </c>
      <c r="N27" s="16" t="s">
        <v>1</v>
      </c>
      <c r="O27" s="208">
        <v>1</v>
      </c>
      <c r="P27" s="209">
        <v>25</v>
      </c>
    </row>
    <row r="28" spans="1:16">
      <c r="A28" s="105" t="s">
        <v>219</v>
      </c>
      <c r="B28" s="205">
        <v>75</v>
      </c>
      <c r="C28" s="179" t="s">
        <v>1</v>
      </c>
      <c r="D28" s="206">
        <v>6</v>
      </c>
      <c r="E28" s="16" t="s">
        <v>1</v>
      </c>
      <c r="F28" s="206">
        <v>42</v>
      </c>
      <c r="G28" s="208">
        <f>SUM(B28)*150/1000</f>
        <v>11.25</v>
      </c>
      <c r="H28" s="210">
        <f>SUM(B28:D28)*100/1000</f>
        <v>8.1</v>
      </c>
      <c r="I28" s="16" t="s">
        <v>1</v>
      </c>
      <c r="J28" s="208">
        <v>16</v>
      </c>
      <c r="K28" s="208">
        <v>10</v>
      </c>
      <c r="L28" s="208">
        <v>20</v>
      </c>
      <c r="M28" s="208">
        <v>8</v>
      </c>
      <c r="N28" s="16" t="s">
        <v>1</v>
      </c>
      <c r="O28" s="208">
        <v>1</v>
      </c>
      <c r="P28" s="209">
        <v>12</v>
      </c>
    </row>
    <row r="29" spans="1:16">
      <c r="A29" s="105" t="s">
        <v>218</v>
      </c>
      <c r="B29" s="205">
        <v>102</v>
      </c>
      <c r="C29" s="179" t="s">
        <v>1</v>
      </c>
      <c r="D29" s="206">
        <v>6</v>
      </c>
      <c r="E29" s="16" t="s">
        <v>1</v>
      </c>
      <c r="F29" s="206">
        <v>42</v>
      </c>
      <c r="G29" s="208">
        <f>SUM(B29)*150/1000</f>
        <v>15.3</v>
      </c>
      <c r="H29" s="210">
        <f>SUM(B29:D29)*100/1000</f>
        <v>10.8</v>
      </c>
      <c r="I29" s="16" t="s">
        <v>1</v>
      </c>
      <c r="J29" s="208">
        <v>16</v>
      </c>
      <c r="K29" s="208">
        <v>10</v>
      </c>
      <c r="L29" s="208">
        <v>25</v>
      </c>
      <c r="M29" s="208">
        <v>8</v>
      </c>
      <c r="N29" s="16" t="s">
        <v>1</v>
      </c>
      <c r="O29" s="208">
        <v>1</v>
      </c>
      <c r="P29" s="209">
        <v>15</v>
      </c>
    </row>
    <row r="30" spans="1:16">
      <c r="A30" s="105" t="s">
        <v>376</v>
      </c>
      <c r="B30" s="205">
        <v>20</v>
      </c>
      <c r="C30" s="179" t="s">
        <v>1</v>
      </c>
      <c r="D30" s="16" t="s">
        <v>1</v>
      </c>
      <c r="E30" s="16" t="s">
        <v>1</v>
      </c>
      <c r="F30" s="16" t="s">
        <v>1</v>
      </c>
      <c r="G30" s="208">
        <f>SUM(B30)*150/1000</f>
        <v>3</v>
      </c>
      <c r="H30" s="210">
        <f>SUM(B30:D30)*100/1000</f>
        <v>2</v>
      </c>
      <c r="I30" s="16" t="s">
        <v>1</v>
      </c>
      <c r="J30" s="16" t="s">
        <v>1</v>
      </c>
      <c r="K30" s="16" t="s">
        <v>1</v>
      </c>
      <c r="L30" s="16" t="s">
        <v>1</v>
      </c>
      <c r="M30" s="16" t="s">
        <v>1</v>
      </c>
      <c r="N30" s="16" t="s">
        <v>1</v>
      </c>
      <c r="O30" s="16" t="s">
        <v>1</v>
      </c>
      <c r="P30" s="81" t="s">
        <v>1</v>
      </c>
    </row>
    <row r="31" spans="1:16">
      <c r="A31" s="105"/>
      <c r="B31" s="16" t="s">
        <v>1</v>
      </c>
      <c r="C31" s="179" t="s">
        <v>1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16" t="s">
        <v>1</v>
      </c>
      <c r="L31" s="16" t="s">
        <v>1</v>
      </c>
      <c r="M31" s="16" t="s">
        <v>1</v>
      </c>
      <c r="N31" s="16" t="s">
        <v>1</v>
      </c>
      <c r="O31" s="16" t="s">
        <v>1</v>
      </c>
      <c r="P31" s="81" t="s">
        <v>1</v>
      </c>
    </row>
    <row r="32" spans="1:16" ht="15" thickBot="1">
      <c r="A32" s="106" t="s">
        <v>8</v>
      </c>
      <c r="B32" s="30">
        <v>78</v>
      </c>
      <c r="C32" s="30">
        <v>0</v>
      </c>
      <c r="D32" s="48">
        <v>7</v>
      </c>
      <c r="E32" s="48">
        <v>0</v>
      </c>
      <c r="F32" s="95">
        <v>15</v>
      </c>
      <c r="G32" s="94">
        <v>15</v>
      </c>
      <c r="H32" s="95">
        <v>17</v>
      </c>
      <c r="I32" s="95">
        <v>2</v>
      </c>
      <c r="J32" s="95">
        <v>4</v>
      </c>
      <c r="K32" s="95">
        <v>8</v>
      </c>
      <c r="L32" s="95">
        <v>95</v>
      </c>
      <c r="M32" s="95">
        <v>6</v>
      </c>
      <c r="N32" s="95">
        <v>0</v>
      </c>
      <c r="O32" s="95">
        <v>0</v>
      </c>
      <c r="P32" s="148">
        <v>8</v>
      </c>
    </row>
    <row r="33" spans="1:16" ht="15.75" thickTop="1" thickBot="1">
      <c r="A33" s="17" t="s">
        <v>7</v>
      </c>
      <c r="B33" s="18">
        <f>SUM(B9:B32)</f>
        <v>4020</v>
      </c>
      <c r="C33" s="18">
        <f>SUM(C9:C32)</f>
        <v>145</v>
      </c>
      <c r="D33" s="18">
        <f>SUM(D10:D32)</f>
        <v>80</v>
      </c>
      <c r="E33" s="18">
        <f>SUM(E9:E31)</f>
        <v>100</v>
      </c>
      <c r="F33" s="18">
        <f>SUM(F9:F32)</f>
        <v>550</v>
      </c>
      <c r="G33" s="93">
        <f t="shared" ref="G33:O33" si="1">SUM(G9:G32)</f>
        <v>600.29999999999995</v>
      </c>
      <c r="H33" s="93">
        <f t="shared" si="1"/>
        <v>400.40000000000003</v>
      </c>
      <c r="I33" s="93">
        <f t="shared" si="1"/>
        <v>34.6</v>
      </c>
      <c r="J33" s="93">
        <f>SUM(J9:J32)</f>
        <v>100</v>
      </c>
      <c r="K33" s="93">
        <f t="shared" si="1"/>
        <v>130</v>
      </c>
      <c r="L33" s="93">
        <f t="shared" si="1"/>
        <v>1200</v>
      </c>
      <c r="M33" s="93">
        <f t="shared" si="1"/>
        <v>110</v>
      </c>
      <c r="N33" s="93">
        <f t="shared" si="1"/>
        <v>1</v>
      </c>
      <c r="O33" s="93">
        <f t="shared" si="1"/>
        <v>11</v>
      </c>
      <c r="P33" s="107">
        <f>SUM(P9:P32)</f>
        <v>250</v>
      </c>
    </row>
    <row r="34" spans="1:16" ht="15" thickTop="1"/>
  </sheetData>
  <phoneticPr fontId="13" type="noConversion"/>
  <pageMargins left="0.75" right="0.75" top="1" bottom="1" header="0.5" footer="0.5"/>
  <pageSetup paperSize="9" orientation="portrait" r:id="rId1"/>
  <headerFooter alignWithMargins="0"/>
  <ignoredErrors>
    <ignoredError sqref="H14 H20:H23 H26:H29 H10:H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>
      <selection activeCell="L34" sqref="L34"/>
    </sheetView>
  </sheetViews>
  <sheetFormatPr defaultRowHeight="14.25"/>
  <cols>
    <col min="1" max="1" width="37.25" customWidth="1"/>
    <col min="4" max="4" width="11.875" customWidth="1"/>
    <col min="7" max="7" width="10.75" customWidth="1"/>
    <col min="8" max="8" width="11.375" customWidth="1"/>
    <col min="9" max="9" width="11.25" customWidth="1"/>
    <col min="10" max="10" width="7.25" customWidth="1"/>
    <col min="11" max="11" width="8.25" customWidth="1"/>
    <col min="13" max="13" width="10.25" customWidth="1"/>
    <col min="14" max="15" width="8.5" customWidth="1"/>
  </cols>
  <sheetData>
    <row r="1" spans="1:15" ht="18.75" thickTop="1">
      <c r="A1" s="98" t="s">
        <v>315</v>
      </c>
      <c r="B1" s="87"/>
      <c r="C1" s="112"/>
      <c r="D1" s="112"/>
      <c r="E1" s="129"/>
      <c r="F1" s="129"/>
      <c r="G1" s="108"/>
      <c r="H1" s="108"/>
      <c r="I1" s="108"/>
      <c r="J1" s="108"/>
      <c r="K1" s="108"/>
      <c r="L1" s="112"/>
      <c r="M1" s="112"/>
      <c r="N1" s="112"/>
      <c r="O1" s="276"/>
    </row>
    <row r="2" spans="1:15" ht="15.75">
      <c r="A2" s="100" t="s">
        <v>316</v>
      </c>
      <c r="B2" s="118"/>
      <c r="C2" s="123"/>
      <c r="D2" s="110"/>
      <c r="E2" s="111"/>
      <c r="F2" s="111"/>
      <c r="G2" s="111"/>
      <c r="H2" s="111"/>
      <c r="I2" s="111"/>
      <c r="J2" s="111"/>
      <c r="K2" s="111"/>
      <c r="L2" s="111"/>
      <c r="M2" s="111"/>
      <c r="N2" s="189"/>
      <c r="O2" s="117"/>
    </row>
    <row r="3" spans="1:15" ht="15.75">
      <c r="A3" s="100"/>
      <c r="B3" s="251"/>
      <c r="C3" s="121" t="s">
        <v>282</v>
      </c>
      <c r="D3" s="134" t="s">
        <v>106</v>
      </c>
      <c r="E3" s="128" t="s">
        <v>288</v>
      </c>
      <c r="F3" s="128" t="s">
        <v>288</v>
      </c>
      <c r="G3" s="128" t="s">
        <v>288</v>
      </c>
      <c r="H3" s="128" t="s">
        <v>288</v>
      </c>
      <c r="I3" s="252" t="s">
        <v>299</v>
      </c>
      <c r="J3" s="133" t="s">
        <v>301</v>
      </c>
      <c r="K3" s="128" t="s">
        <v>305</v>
      </c>
      <c r="L3" s="133" t="s">
        <v>306</v>
      </c>
      <c r="M3" s="183" t="s">
        <v>4</v>
      </c>
      <c r="N3" s="134" t="s">
        <v>334</v>
      </c>
      <c r="O3" s="140" t="s">
        <v>333</v>
      </c>
    </row>
    <row r="4" spans="1:15" ht="15.75">
      <c r="A4" s="100" t="s">
        <v>272</v>
      </c>
      <c r="B4" s="124" t="s">
        <v>274</v>
      </c>
      <c r="C4" s="121" t="s">
        <v>281</v>
      </c>
      <c r="D4" s="135" t="s">
        <v>150</v>
      </c>
      <c r="E4" s="121" t="s">
        <v>289</v>
      </c>
      <c r="F4" s="121" t="s">
        <v>289</v>
      </c>
      <c r="G4" s="121" t="s">
        <v>289</v>
      </c>
      <c r="H4" s="121" t="s">
        <v>289</v>
      </c>
      <c r="I4" s="121" t="s">
        <v>314</v>
      </c>
      <c r="J4" s="131" t="s">
        <v>303</v>
      </c>
      <c r="K4" s="131" t="s">
        <v>281</v>
      </c>
      <c r="L4" s="121" t="s">
        <v>307</v>
      </c>
      <c r="M4" s="184" t="s">
        <v>308</v>
      </c>
      <c r="N4" s="135" t="s">
        <v>335</v>
      </c>
      <c r="O4" s="141" t="s">
        <v>332</v>
      </c>
    </row>
    <row r="5" spans="1:15" ht="15.75">
      <c r="A5" s="100" t="s">
        <v>191</v>
      </c>
      <c r="B5" s="124" t="s">
        <v>275</v>
      </c>
      <c r="C5" s="121" t="s">
        <v>283</v>
      </c>
      <c r="D5" s="135" t="s">
        <v>130</v>
      </c>
      <c r="E5" s="121" t="s">
        <v>290</v>
      </c>
      <c r="F5" s="121" t="s">
        <v>290</v>
      </c>
      <c r="G5" s="121" t="s">
        <v>295</v>
      </c>
      <c r="H5" s="121" t="s">
        <v>295</v>
      </c>
      <c r="I5" s="157" t="s">
        <v>313</v>
      </c>
      <c r="J5" s="131" t="s">
        <v>304</v>
      </c>
      <c r="K5" s="121"/>
      <c r="L5" s="131" t="s">
        <v>281</v>
      </c>
      <c r="M5" s="184" t="s">
        <v>309</v>
      </c>
      <c r="N5" s="135" t="s">
        <v>332</v>
      </c>
      <c r="O5" s="141"/>
    </row>
    <row r="6" spans="1:15" ht="15.75">
      <c r="A6" s="100"/>
      <c r="B6" s="124" t="s">
        <v>114</v>
      </c>
      <c r="C6" s="121" t="s">
        <v>284</v>
      </c>
      <c r="D6" s="135" t="s">
        <v>128</v>
      </c>
      <c r="E6" s="122" t="s">
        <v>291</v>
      </c>
      <c r="F6" s="122" t="s">
        <v>293</v>
      </c>
      <c r="G6" s="122" t="s">
        <v>296</v>
      </c>
      <c r="H6" s="122" t="s">
        <v>338</v>
      </c>
      <c r="I6" s="156" t="s">
        <v>293</v>
      </c>
      <c r="J6" s="132"/>
      <c r="K6" s="131"/>
      <c r="L6" s="131"/>
      <c r="M6" s="186" t="s">
        <v>310</v>
      </c>
      <c r="N6" s="187" t="s">
        <v>275</v>
      </c>
      <c r="O6" s="142"/>
    </row>
    <row r="7" spans="1:15" ht="18.75" thickBot="1">
      <c r="A7" s="146"/>
      <c r="B7" s="125" t="s">
        <v>6</v>
      </c>
      <c r="C7" s="127" t="s">
        <v>6</v>
      </c>
      <c r="D7" s="127" t="s">
        <v>0</v>
      </c>
      <c r="E7" s="127" t="s">
        <v>95</v>
      </c>
      <c r="F7" s="127" t="s">
        <v>6</v>
      </c>
      <c r="G7" s="127" t="s">
        <v>95</v>
      </c>
      <c r="H7" s="127" t="s">
        <v>6</v>
      </c>
      <c r="I7" s="119" t="s">
        <v>6</v>
      </c>
      <c r="J7" s="119" t="s">
        <v>0</v>
      </c>
      <c r="K7" s="119" t="s">
        <v>6</v>
      </c>
      <c r="L7" s="119" t="s">
        <v>95</v>
      </c>
      <c r="M7" s="130" t="s">
        <v>0</v>
      </c>
      <c r="N7" s="188" t="s">
        <v>6</v>
      </c>
      <c r="O7" s="143" t="s">
        <v>0</v>
      </c>
    </row>
    <row r="8" spans="1:15" ht="15" thickTop="1">
      <c r="A8" s="104" t="s">
        <v>273</v>
      </c>
      <c r="B8" s="91" t="s">
        <v>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44" t="s">
        <v>1</v>
      </c>
    </row>
    <row r="9" spans="1:15">
      <c r="A9" s="278" t="s">
        <v>319</v>
      </c>
      <c r="B9" s="4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  <c r="K9" s="16" t="s">
        <v>1</v>
      </c>
      <c r="L9" s="16" t="s">
        <v>1</v>
      </c>
      <c r="M9" s="42" t="s">
        <v>1</v>
      </c>
      <c r="N9" s="42" t="s">
        <v>1</v>
      </c>
      <c r="O9" s="81" t="s">
        <v>1</v>
      </c>
    </row>
    <row r="10" spans="1:15">
      <c r="A10" s="279" t="s">
        <v>276</v>
      </c>
      <c r="B10" s="205">
        <v>78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16" t="s">
        <v>1</v>
      </c>
      <c r="K10" s="16" t="s">
        <v>1</v>
      </c>
      <c r="L10" s="16" t="s">
        <v>1</v>
      </c>
      <c r="M10" s="42" t="s">
        <v>1</v>
      </c>
      <c r="N10" s="232">
        <f>SUM(B10)</f>
        <v>78</v>
      </c>
      <c r="O10" s="81" t="s">
        <v>1</v>
      </c>
    </row>
    <row r="11" spans="1:15">
      <c r="A11" s="279" t="s">
        <v>277</v>
      </c>
      <c r="B11" s="205">
        <v>65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16" t="s">
        <v>1</v>
      </c>
      <c r="K11" s="16" t="s">
        <v>1</v>
      </c>
      <c r="L11" s="16" t="s">
        <v>1</v>
      </c>
      <c r="M11" s="42" t="s">
        <v>1</v>
      </c>
      <c r="N11" s="232">
        <f>SUM(B11)</f>
        <v>65</v>
      </c>
      <c r="O11" s="225">
        <v>70</v>
      </c>
    </row>
    <row r="12" spans="1:15">
      <c r="A12" s="279" t="s">
        <v>278</v>
      </c>
      <c r="B12" s="205">
        <v>50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16" t="s">
        <v>1</v>
      </c>
      <c r="K12" s="16" t="s">
        <v>1</v>
      </c>
      <c r="L12" s="16" t="s">
        <v>1</v>
      </c>
      <c r="M12" s="42" t="s">
        <v>1</v>
      </c>
      <c r="N12" s="232">
        <f>SUM(B12)</f>
        <v>50</v>
      </c>
      <c r="O12" s="225">
        <v>40</v>
      </c>
    </row>
    <row r="13" spans="1:15">
      <c r="A13" s="280" t="s">
        <v>279</v>
      </c>
      <c r="B13" s="205">
        <v>300</v>
      </c>
      <c r="C13" s="16" t="s">
        <v>1</v>
      </c>
      <c r="D13" s="16" t="s">
        <v>1</v>
      </c>
      <c r="E13" s="233"/>
      <c r="F13" s="16" t="s">
        <v>1</v>
      </c>
      <c r="G13" s="16" t="s">
        <v>1</v>
      </c>
      <c r="H13" s="16" t="s">
        <v>1</v>
      </c>
      <c r="I13" s="16" t="s">
        <v>1</v>
      </c>
      <c r="J13" s="16" t="s">
        <v>1</v>
      </c>
      <c r="K13" s="16" t="s">
        <v>1</v>
      </c>
      <c r="L13" s="16" t="s">
        <v>1</v>
      </c>
      <c r="M13" s="42" t="s">
        <v>1</v>
      </c>
      <c r="N13" s="232">
        <f>SUM(B13)</f>
        <v>300</v>
      </c>
      <c r="O13" s="81" t="s">
        <v>1</v>
      </c>
    </row>
    <row r="14" spans="1:15">
      <c r="A14" s="281" t="s">
        <v>280</v>
      </c>
      <c r="B14" s="92" t="s">
        <v>1</v>
      </c>
      <c r="C14" s="214">
        <v>20</v>
      </c>
      <c r="D14" s="16" t="s">
        <v>1</v>
      </c>
      <c r="E14" s="233"/>
      <c r="F14" s="16" t="s">
        <v>1</v>
      </c>
      <c r="G14" s="16" t="s">
        <v>1</v>
      </c>
      <c r="H14" s="16" t="s">
        <v>1</v>
      </c>
      <c r="I14" s="16" t="s">
        <v>1</v>
      </c>
      <c r="J14" s="16" t="s">
        <v>1</v>
      </c>
      <c r="K14" s="16" t="s">
        <v>1</v>
      </c>
      <c r="L14" s="16" t="s">
        <v>1</v>
      </c>
      <c r="M14" s="42" t="s">
        <v>1</v>
      </c>
      <c r="N14" s="42" t="s">
        <v>1</v>
      </c>
      <c r="O14" s="81" t="s">
        <v>1</v>
      </c>
    </row>
    <row r="15" spans="1:15">
      <c r="A15" s="278" t="s">
        <v>286</v>
      </c>
      <c r="B15" s="16" t="s">
        <v>1</v>
      </c>
      <c r="C15" s="16" t="s">
        <v>1</v>
      </c>
      <c r="D15" s="214">
        <v>10</v>
      </c>
      <c r="E15" s="233"/>
      <c r="F15" s="16" t="s">
        <v>1</v>
      </c>
      <c r="G15" s="16" t="s">
        <v>1</v>
      </c>
      <c r="H15" s="16" t="s">
        <v>1</v>
      </c>
      <c r="I15" s="16" t="s">
        <v>1</v>
      </c>
      <c r="J15" s="16" t="s">
        <v>1</v>
      </c>
      <c r="K15" s="16" t="s">
        <v>1</v>
      </c>
      <c r="L15" s="16" t="s">
        <v>1</v>
      </c>
      <c r="M15" s="42" t="s">
        <v>1</v>
      </c>
      <c r="N15" s="42" t="s">
        <v>1</v>
      </c>
      <c r="O15" s="81" t="s">
        <v>1</v>
      </c>
    </row>
    <row r="16" spans="1:15">
      <c r="A16" s="281" t="s">
        <v>287</v>
      </c>
      <c r="B16" s="16" t="s">
        <v>1</v>
      </c>
      <c r="C16" s="16" t="s">
        <v>1</v>
      </c>
      <c r="D16" s="16" t="s">
        <v>1</v>
      </c>
      <c r="E16" s="214">
        <v>15</v>
      </c>
      <c r="F16" s="16" t="s">
        <v>1</v>
      </c>
      <c r="G16" s="16" t="s">
        <v>1</v>
      </c>
      <c r="H16" s="16" t="s">
        <v>1</v>
      </c>
      <c r="I16" s="16" t="s">
        <v>1</v>
      </c>
      <c r="J16" s="16" t="s">
        <v>1</v>
      </c>
      <c r="K16" s="16" t="s">
        <v>1</v>
      </c>
      <c r="L16" s="16" t="s">
        <v>1</v>
      </c>
      <c r="M16" s="42" t="s">
        <v>1</v>
      </c>
      <c r="N16" s="42" t="s">
        <v>1</v>
      </c>
      <c r="O16" s="81" t="s">
        <v>1</v>
      </c>
    </row>
    <row r="17" spans="1:15">
      <c r="A17" s="281" t="s">
        <v>292</v>
      </c>
      <c r="B17" s="16" t="s">
        <v>1</v>
      </c>
      <c r="C17" s="16" t="s">
        <v>1</v>
      </c>
      <c r="D17" s="16" t="s">
        <v>1</v>
      </c>
      <c r="E17" s="16" t="s">
        <v>1</v>
      </c>
      <c r="F17" s="214">
        <v>10</v>
      </c>
      <c r="G17" s="16" t="s">
        <v>1</v>
      </c>
      <c r="H17" s="16" t="s">
        <v>1</v>
      </c>
      <c r="I17" s="16" t="s">
        <v>1</v>
      </c>
      <c r="J17" s="16" t="s">
        <v>1</v>
      </c>
      <c r="K17" s="16" t="s">
        <v>1</v>
      </c>
      <c r="L17" s="16" t="s">
        <v>1</v>
      </c>
      <c r="M17" s="42" t="s">
        <v>1</v>
      </c>
      <c r="N17" s="42" t="s">
        <v>1</v>
      </c>
      <c r="O17" s="81" t="s">
        <v>1</v>
      </c>
    </row>
    <row r="18" spans="1:15">
      <c r="A18" s="281" t="s">
        <v>294</v>
      </c>
      <c r="B18" s="16" t="s">
        <v>1</v>
      </c>
      <c r="C18" s="16" t="s">
        <v>1</v>
      </c>
      <c r="D18" s="16" t="s">
        <v>1</v>
      </c>
      <c r="E18" s="16" t="s">
        <v>1</v>
      </c>
      <c r="F18" s="16" t="s">
        <v>1</v>
      </c>
      <c r="G18" s="214">
        <v>4</v>
      </c>
      <c r="H18" s="16" t="s">
        <v>1</v>
      </c>
      <c r="I18" s="16" t="s">
        <v>1</v>
      </c>
      <c r="J18" s="16" t="s">
        <v>1</v>
      </c>
      <c r="K18" s="16" t="s">
        <v>1</v>
      </c>
      <c r="L18" s="16" t="s">
        <v>1</v>
      </c>
      <c r="M18" s="42" t="s">
        <v>1</v>
      </c>
      <c r="N18" s="42" t="s">
        <v>1</v>
      </c>
      <c r="O18" s="81" t="s">
        <v>1</v>
      </c>
    </row>
    <row r="19" spans="1:15">
      <c r="A19" s="281" t="s">
        <v>297</v>
      </c>
      <c r="B19" s="16" t="s">
        <v>1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214">
        <v>50</v>
      </c>
      <c r="I19" s="16" t="s">
        <v>1</v>
      </c>
      <c r="J19" s="16" t="s">
        <v>1</v>
      </c>
      <c r="K19" s="16" t="s">
        <v>1</v>
      </c>
      <c r="L19" s="16" t="s">
        <v>1</v>
      </c>
      <c r="M19" s="42" t="s">
        <v>1</v>
      </c>
      <c r="N19" s="42" t="s">
        <v>1</v>
      </c>
      <c r="O19" s="81" t="s">
        <v>1</v>
      </c>
    </row>
    <row r="20" spans="1:15">
      <c r="A20" s="281" t="s">
        <v>298</v>
      </c>
      <c r="B20" s="16" t="s">
        <v>1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214">
        <v>15</v>
      </c>
      <c r="J20" s="16" t="s">
        <v>1</v>
      </c>
      <c r="K20" s="16" t="s">
        <v>1</v>
      </c>
      <c r="L20" s="16" t="s">
        <v>1</v>
      </c>
      <c r="M20" s="42" t="s">
        <v>1</v>
      </c>
      <c r="N20" s="42" t="s">
        <v>1</v>
      </c>
      <c r="O20" s="81" t="s">
        <v>1</v>
      </c>
    </row>
    <row r="21" spans="1:15">
      <c r="A21" s="281" t="s">
        <v>300</v>
      </c>
      <c r="B21" s="16" t="s">
        <v>1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214">
        <v>15</v>
      </c>
      <c r="K21" s="16" t="s">
        <v>1</v>
      </c>
      <c r="L21" s="16" t="s">
        <v>1</v>
      </c>
      <c r="M21" s="42" t="s">
        <v>1</v>
      </c>
      <c r="N21" s="42" t="s">
        <v>1</v>
      </c>
      <c r="O21" s="81" t="s">
        <v>1</v>
      </c>
    </row>
    <row r="22" spans="1:15">
      <c r="A22" s="281" t="s">
        <v>302</v>
      </c>
      <c r="B22" s="16" t="s">
        <v>1</v>
      </c>
      <c r="C22" s="16" t="s">
        <v>1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214">
        <v>6</v>
      </c>
      <c r="L22" s="16" t="s">
        <v>1</v>
      </c>
      <c r="M22" s="42" t="s">
        <v>1</v>
      </c>
      <c r="N22" s="42" t="s">
        <v>1</v>
      </c>
      <c r="O22" s="81" t="s">
        <v>1</v>
      </c>
    </row>
    <row r="23" spans="1:15">
      <c r="A23" s="281" t="s">
        <v>311</v>
      </c>
      <c r="B23" s="16" t="s">
        <v>1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16" t="s">
        <v>1</v>
      </c>
      <c r="L23" s="214">
        <v>3</v>
      </c>
      <c r="M23" s="234">
        <v>25</v>
      </c>
      <c r="N23" s="42" t="s">
        <v>1</v>
      </c>
      <c r="O23" s="81" t="s">
        <v>1</v>
      </c>
    </row>
    <row r="24" spans="1:15">
      <c r="A24" s="277"/>
      <c r="B24" s="46" t="s">
        <v>1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16" t="s">
        <v>1</v>
      </c>
      <c r="L24" s="16" t="s">
        <v>1</v>
      </c>
      <c r="M24" s="16" t="s">
        <v>1</v>
      </c>
      <c r="N24" s="42" t="s">
        <v>1</v>
      </c>
      <c r="O24" s="81" t="s">
        <v>1</v>
      </c>
    </row>
    <row r="25" spans="1:15" ht="15" thickBot="1">
      <c r="A25" s="106" t="s">
        <v>8</v>
      </c>
      <c r="B25" s="30">
        <v>7</v>
      </c>
      <c r="C25" s="95">
        <v>0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95">
        <v>0</v>
      </c>
      <c r="K25" s="95">
        <v>0</v>
      </c>
      <c r="L25" s="95">
        <v>0</v>
      </c>
      <c r="M25" s="185">
        <v>0</v>
      </c>
      <c r="N25" s="185">
        <v>7</v>
      </c>
      <c r="O25" s="148">
        <v>0</v>
      </c>
    </row>
    <row r="26" spans="1:15" ht="15.75" thickTop="1" thickBot="1">
      <c r="A26" s="17" t="s">
        <v>312</v>
      </c>
      <c r="B26" s="18">
        <f>SUM(B10:B25)</f>
        <v>500</v>
      </c>
      <c r="C26" s="18">
        <f>SUM(C2:C24)</f>
        <v>20</v>
      </c>
      <c r="D26" s="18">
        <f>SUM(D3:D24)</f>
        <v>10</v>
      </c>
      <c r="E26" s="18">
        <f>SUM(E3:E24)</f>
        <v>15</v>
      </c>
      <c r="F26" s="18">
        <f>SUM(F3:F24)</f>
        <v>10</v>
      </c>
      <c r="G26" s="93">
        <f t="shared" ref="G26:M26" si="0">SUM(G2:G24)</f>
        <v>4</v>
      </c>
      <c r="H26" s="93">
        <f t="shared" si="0"/>
        <v>50</v>
      </c>
      <c r="I26" s="93">
        <f t="shared" si="0"/>
        <v>15</v>
      </c>
      <c r="J26" s="93">
        <f t="shared" si="0"/>
        <v>15</v>
      </c>
      <c r="K26" s="93">
        <f t="shared" si="0"/>
        <v>6</v>
      </c>
      <c r="L26" s="93">
        <f t="shared" si="0"/>
        <v>3</v>
      </c>
      <c r="M26" s="181">
        <f t="shared" si="0"/>
        <v>25</v>
      </c>
      <c r="N26" s="181">
        <f>SUM(N9:N25)</f>
        <v>500</v>
      </c>
      <c r="O26" s="181">
        <f>SUM(O2:O24)</f>
        <v>110</v>
      </c>
    </row>
    <row r="27" spans="1:15" ht="15" thickTop="1">
      <c r="M27" s="137"/>
      <c r="N27" s="137"/>
      <c r="O27" s="137"/>
    </row>
    <row r="28" spans="1:15">
      <c r="M28" s="71"/>
      <c r="N28" s="71"/>
      <c r="O28" s="71"/>
    </row>
    <row r="29" spans="1:15">
      <c r="M29" s="71"/>
      <c r="N29" s="71"/>
      <c r="O29" s="71"/>
    </row>
    <row r="30" spans="1:15">
      <c r="M30" s="71"/>
      <c r="N30" s="71"/>
      <c r="O30" s="71"/>
    </row>
    <row r="31" spans="1:15">
      <c r="M31" s="71"/>
      <c r="N31" s="71"/>
      <c r="O31" s="71"/>
    </row>
    <row r="36" spans="13:13">
      <c r="M36" s="204"/>
    </row>
  </sheetData>
  <phoneticPr fontId="13" type="noConversion"/>
  <pageMargins left="0.75" right="0.75" top="1" bottom="1" header="0.5" footer="0.5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J21" sqref="J21"/>
    </sheetView>
  </sheetViews>
  <sheetFormatPr defaultRowHeight="14.25"/>
  <cols>
    <col min="1" max="1" width="40.375" customWidth="1"/>
    <col min="4" max="4" width="11.875" customWidth="1"/>
    <col min="5" max="5" width="9.125" customWidth="1"/>
    <col min="6" max="7" width="7.875" customWidth="1"/>
  </cols>
  <sheetData>
    <row r="1" spans="1:11" ht="18.75" thickTop="1">
      <c r="A1" s="98" t="s">
        <v>315</v>
      </c>
      <c r="B1" s="87"/>
      <c r="C1" s="112"/>
      <c r="D1" s="112"/>
      <c r="E1" s="112"/>
      <c r="F1" s="112"/>
      <c r="G1" s="112"/>
      <c r="H1" s="129"/>
      <c r="I1" s="190"/>
    </row>
    <row r="2" spans="1:11" ht="15.75">
      <c r="A2" s="100" t="s">
        <v>317</v>
      </c>
      <c r="B2" s="118"/>
      <c r="C2" s="123"/>
      <c r="D2" s="110"/>
      <c r="E2" s="110"/>
      <c r="F2" s="110"/>
      <c r="G2" s="110"/>
      <c r="H2" s="111"/>
      <c r="I2" s="117"/>
    </row>
    <row r="3" spans="1:11" ht="15.75">
      <c r="A3" s="100"/>
      <c r="B3" s="249"/>
      <c r="C3" s="121" t="s">
        <v>323</v>
      </c>
      <c r="D3" s="134" t="s">
        <v>326</v>
      </c>
      <c r="E3" s="134" t="s">
        <v>299</v>
      </c>
      <c r="F3" s="134" t="s">
        <v>299</v>
      </c>
      <c r="G3" s="134" t="s">
        <v>299</v>
      </c>
      <c r="H3" s="128" t="s">
        <v>331</v>
      </c>
      <c r="I3" s="140" t="s">
        <v>333</v>
      </c>
    </row>
    <row r="4" spans="1:11" ht="15.75">
      <c r="A4" s="100" t="s">
        <v>272</v>
      </c>
      <c r="B4" s="124" t="s">
        <v>274</v>
      </c>
      <c r="C4" s="121" t="s">
        <v>324</v>
      </c>
      <c r="D4" s="135" t="s">
        <v>327</v>
      </c>
      <c r="E4" s="135" t="s">
        <v>337</v>
      </c>
      <c r="F4" s="135" t="s">
        <v>337</v>
      </c>
      <c r="G4" s="135" t="s">
        <v>337</v>
      </c>
      <c r="H4" s="121" t="s">
        <v>332</v>
      </c>
      <c r="I4" s="141" t="s">
        <v>332</v>
      </c>
    </row>
    <row r="5" spans="1:11" ht="15.75">
      <c r="A5" s="100" t="s">
        <v>191</v>
      </c>
      <c r="B5" s="124" t="s">
        <v>275</v>
      </c>
      <c r="C5" s="121" t="s">
        <v>283</v>
      </c>
      <c r="D5" s="135" t="s">
        <v>328</v>
      </c>
      <c r="E5" s="135" t="s">
        <v>289</v>
      </c>
      <c r="F5" s="135" t="s">
        <v>289</v>
      </c>
      <c r="G5" s="135" t="s">
        <v>289</v>
      </c>
      <c r="H5" s="121" t="s">
        <v>275</v>
      </c>
      <c r="I5" s="141"/>
    </row>
    <row r="6" spans="1:11" ht="15.75">
      <c r="A6" s="100"/>
      <c r="B6" s="124" t="s">
        <v>114</v>
      </c>
      <c r="C6" s="121" t="s">
        <v>284</v>
      </c>
      <c r="D6" s="135" t="s">
        <v>329</v>
      </c>
      <c r="E6" s="135" t="s">
        <v>338</v>
      </c>
      <c r="F6" s="135" t="s">
        <v>339</v>
      </c>
      <c r="G6" s="135" t="s">
        <v>293</v>
      </c>
      <c r="H6" s="122"/>
      <c r="I6" s="191"/>
    </row>
    <row r="7" spans="1:11" ht="18.75" thickBot="1">
      <c r="A7" s="146"/>
      <c r="B7" s="125" t="s">
        <v>6</v>
      </c>
      <c r="C7" s="127" t="s">
        <v>95</v>
      </c>
      <c r="D7" s="127" t="s">
        <v>0</v>
      </c>
      <c r="E7" s="127" t="s">
        <v>95</v>
      </c>
      <c r="F7" s="127" t="s">
        <v>95</v>
      </c>
      <c r="G7" s="127" t="s">
        <v>95</v>
      </c>
      <c r="H7" s="127" t="s">
        <v>6</v>
      </c>
      <c r="I7" s="143" t="s">
        <v>0</v>
      </c>
    </row>
    <row r="8" spans="1:11" ht="15" thickTop="1">
      <c r="A8" s="104" t="s">
        <v>321</v>
      </c>
      <c r="B8" s="91" t="s">
        <v>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44" t="s">
        <v>1</v>
      </c>
    </row>
    <row r="9" spans="1:11">
      <c r="A9" s="278" t="s">
        <v>318</v>
      </c>
      <c r="B9" s="4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81" t="s">
        <v>1</v>
      </c>
    </row>
    <row r="10" spans="1:11">
      <c r="A10" s="279" t="s">
        <v>276</v>
      </c>
      <c r="B10" s="205">
        <v>78</v>
      </c>
      <c r="C10" s="16" t="s">
        <v>1</v>
      </c>
      <c r="D10" s="42" t="s">
        <v>1</v>
      </c>
      <c r="E10" s="42" t="s">
        <v>1</v>
      </c>
      <c r="F10" s="42" t="s">
        <v>1</v>
      </c>
      <c r="G10" s="42" t="s">
        <v>1</v>
      </c>
      <c r="H10" s="224">
        <f>SUM(B10)</f>
        <v>78</v>
      </c>
      <c r="I10" s="81" t="s">
        <v>1</v>
      </c>
    </row>
    <row r="11" spans="1:11">
      <c r="A11" s="279" t="s">
        <v>278</v>
      </c>
      <c r="B11" s="205">
        <v>125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224">
        <f>SUM(B11)</f>
        <v>125</v>
      </c>
      <c r="I11" s="81" t="s">
        <v>1</v>
      </c>
    </row>
    <row r="12" spans="1:11">
      <c r="A12" s="280" t="s">
        <v>279</v>
      </c>
      <c r="B12" s="205">
        <v>157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224">
        <f>SUM(B12)</f>
        <v>157</v>
      </c>
      <c r="I12" s="81" t="s">
        <v>1</v>
      </c>
    </row>
    <row r="13" spans="1:11">
      <c r="A13" s="281" t="s">
        <v>322</v>
      </c>
      <c r="B13" s="92" t="s">
        <v>1</v>
      </c>
      <c r="C13" s="214">
        <v>20</v>
      </c>
      <c r="D13" s="16" t="s">
        <v>1</v>
      </c>
      <c r="E13" s="16" t="s">
        <v>1</v>
      </c>
      <c r="F13" s="16" t="s">
        <v>1</v>
      </c>
      <c r="G13" s="16" t="s">
        <v>1</v>
      </c>
      <c r="H13" s="16" t="s">
        <v>1</v>
      </c>
      <c r="I13" s="81" t="s">
        <v>1</v>
      </c>
      <c r="K13" s="182"/>
    </row>
    <row r="14" spans="1:11">
      <c r="A14" s="278" t="s">
        <v>325</v>
      </c>
      <c r="B14" s="16" t="s">
        <v>1</v>
      </c>
      <c r="C14" s="16" t="s">
        <v>1</v>
      </c>
      <c r="D14" s="214">
        <v>25</v>
      </c>
      <c r="E14" s="16" t="s">
        <v>1</v>
      </c>
      <c r="F14" s="16" t="s">
        <v>1</v>
      </c>
      <c r="G14" s="16" t="s">
        <v>1</v>
      </c>
      <c r="H14" s="42" t="s">
        <v>1</v>
      </c>
      <c r="I14" s="81" t="s">
        <v>1</v>
      </c>
    </row>
    <row r="15" spans="1:11">
      <c r="A15" s="281" t="s">
        <v>330</v>
      </c>
      <c r="B15" s="16" t="s">
        <v>1</v>
      </c>
      <c r="C15" s="16" t="s">
        <v>1</v>
      </c>
      <c r="D15" s="16" t="s">
        <v>1</v>
      </c>
      <c r="E15" s="16" t="s">
        <v>1</v>
      </c>
      <c r="F15" s="16" t="s">
        <v>1</v>
      </c>
      <c r="G15" s="16" t="s">
        <v>1</v>
      </c>
      <c r="H15" s="16" t="s">
        <v>1</v>
      </c>
      <c r="I15" s="225">
        <v>125</v>
      </c>
    </row>
    <row r="16" spans="1:11">
      <c r="A16" s="281" t="s">
        <v>336</v>
      </c>
      <c r="B16" s="16" t="s">
        <v>1</v>
      </c>
      <c r="C16" s="16" t="s">
        <v>1</v>
      </c>
      <c r="D16" s="16" t="s">
        <v>1</v>
      </c>
      <c r="E16" s="214">
        <v>12</v>
      </c>
      <c r="F16" s="214">
        <v>12</v>
      </c>
      <c r="G16" s="214">
        <v>10</v>
      </c>
      <c r="H16" s="16" t="s">
        <v>1</v>
      </c>
      <c r="I16" s="81" t="s">
        <v>1</v>
      </c>
    </row>
    <row r="17" spans="1:10" ht="15" thickBot="1">
      <c r="A17" s="106" t="s">
        <v>8</v>
      </c>
      <c r="B17" s="30">
        <v>0</v>
      </c>
      <c r="C17" s="95">
        <v>0</v>
      </c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148">
        <v>0</v>
      </c>
    </row>
    <row r="18" spans="1:10" ht="15.75" thickTop="1" thickBot="1">
      <c r="A18" s="17" t="s">
        <v>320</v>
      </c>
      <c r="B18" s="18">
        <f>SUM(B10:B17)</f>
        <v>360</v>
      </c>
      <c r="C18" s="18">
        <f>SUM(C2:C15)</f>
        <v>20</v>
      </c>
      <c r="D18" s="18">
        <f>SUM(D3:D15)</f>
        <v>25</v>
      </c>
      <c r="E18" s="93">
        <f>SUM(E9:E17)</f>
        <v>12</v>
      </c>
      <c r="F18" s="93">
        <f>SUM(F9:F17)</f>
        <v>12</v>
      </c>
      <c r="G18" s="93">
        <f>SUM(G9:G17)</f>
        <v>10</v>
      </c>
      <c r="H18" s="18">
        <f>SUM(H3:H15)</f>
        <v>360</v>
      </c>
      <c r="I18" s="192">
        <f>SUM(I3:I15)</f>
        <v>125</v>
      </c>
      <c r="J18" s="180"/>
    </row>
    <row r="19" spans="1:10" ht="15" thickTop="1"/>
  </sheetData>
  <phoneticPr fontId="13" type="noConversion"/>
  <pageMargins left="0.75" right="0.75" top="1" bottom="1" header="0.5" footer="0.5"/>
  <pageSetup paperSize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K24" sqref="K24"/>
    </sheetView>
  </sheetViews>
  <sheetFormatPr defaultRowHeight="14.25"/>
  <cols>
    <col min="1" max="1" width="37.5" customWidth="1"/>
    <col min="2" max="2" width="8.125" customWidth="1"/>
    <col min="3" max="3" width="8.25" customWidth="1"/>
    <col min="4" max="4" width="7.75" customWidth="1"/>
    <col min="5" max="5" width="7.625" customWidth="1"/>
    <col min="6" max="6" width="7.75" customWidth="1"/>
    <col min="7" max="7" width="7.875" customWidth="1"/>
    <col min="8" max="8" width="9.125" customWidth="1"/>
  </cols>
  <sheetData>
    <row r="1" spans="1:13" ht="18.75" thickTop="1">
      <c r="A1" s="98" t="s">
        <v>315</v>
      </c>
      <c r="B1" s="87"/>
      <c r="C1" s="3"/>
      <c r="D1" s="112"/>
      <c r="E1" s="112"/>
      <c r="F1" s="112"/>
      <c r="G1" s="112"/>
      <c r="H1" s="112"/>
      <c r="I1" s="129"/>
      <c r="J1" s="129"/>
      <c r="K1" s="190"/>
    </row>
    <row r="2" spans="1:13" ht="15.75">
      <c r="A2" s="100" t="s">
        <v>340</v>
      </c>
      <c r="B2" s="118"/>
      <c r="C2" s="123"/>
      <c r="D2" s="123"/>
      <c r="E2" s="123"/>
      <c r="F2" s="123"/>
      <c r="G2" s="123"/>
      <c r="H2" s="110"/>
      <c r="I2" s="111"/>
      <c r="J2" s="111"/>
      <c r="K2" s="117"/>
    </row>
    <row r="3" spans="1:13" ht="15.75">
      <c r="A3" s="100"/>
      <c r="B3" s="249"/>
      <c r="C3" s="250"/>
      <c r="D3" s="121" t="s">
        <v>344</v>
      </c>
      <c r="E3" s="121" t="s">
        <v>344</v>
      </c>
      <c r="F3" s="121" t="s">
        <v>344</v>
      </c>
      <c r="G3" s="121" t="s">
        <v>350</v>
      </c>
      <c r="H3" s="134" t="s">
        <v>347</v>
      </c>
      <c r="I3" s="128" t="s">
        <v>331</v>
      </c>
      <c r="J3" s="128" t="s">
        <v>331</v>
      </c>
      <c r="K3" s="140" t="s">
        <v>333</v>
      </c>
    </row>
    <row r="4" spans="1:13" ht="15.75">
      <c r="A4" s="100" t="s">
        <v>272</v>
      </c>
      <c r="B4" s="124" t="s">
        <v>274</v>
      </c>
      <c r="C4" s="121" t="s">
        <v>274</v>
      </c>
      <c r="D4" s="121" t="s">
        <v>289</v>
      </c>
      <c r="E4" s="121" t="s">
        <v>289</v>
      </c>
      <c r="F4" s="121" t="s">
        <v>289</v>
      </c>
      <c r="G4" s="121" t="s">
        <v>289</v>
      </c>
      <c r="H4" s="135" t="s">
        <v>108</v>
      </c>
      <c r="I4" s="121" t="s">
        <v>332</v>
      </c>
      <c r="J4" s="121" t="s">
        <v>332</v>
      </c>
      <c r="K4" s="141" t="s">
        <v>332</v>
      </c>
    </row>
    <row r="5" spans="1:13" ht="15.75">
      <c r="A5" s="100" t="s">
        <v>191</v>
      </c>
      <c r="B5" s="124" t="s">
        <v>275</v>
      </c>
      <c r="C5" s="121" t="s">
        <v>342</v>
      </c>
      <c r="D5" s="121" t="s">
        <v>345</v>
      </c>
      <c r="E5" s="121" t="s">
        <v>345</v>
      </c>
      <c r="F5" s="121" t="s">
        <v>345</v>
      </c>
      <c r="G5" s="121" t="s">
        <v>351</v>
      </c>
      <c r="H5" s="135" t="s">
        <v>348</v>
      </c>
      <c r="I5" s="121" t="s">
        <v>275</v>
      </c>
      <c r="J5" s="121" t="s">
        <v>342</v>
      </c>
      <c r="K5" s="141"/>
    </row>
    <row r="6" spans="1:13" ht="15.75">
      <c r="A6" s="100"/>
      <c r="B6" s="124" t="s">
        <v>114</v>
      </c>
      <c r="C6" s="121" t="s">
        <v>114</v>
      </c>
      <c r="D6" s="121" t="s">
        <v>338</v>
      </c>
      <c r="E6" s="121" t="s">
        <v>339</v>
      </c>
      <c r="F6" s="121" t="s">
        <v>293</v>
      </c>
      <c r="G6" s="121" t="s">
        <v>293</v>
      </c>
      <c r="H6" s="135"/>
      <c r="I6" s="122"/>
      <c r="J6" s="122"/>
      <c r="K6" s="191"/>
    </row>
    <row r="7" spans="1:13" ht="18.75" thickBot="1">
      <c r="A7" s="146"/>
      <c r="B7" s="125" t="s">
        <v>6</v>
      </c>
      <c r="C7" s="127" t="s">
        <v>6</v>
      </c>
      <c r="D7" s="127" t="s">
        <v>95</v>
      </c>
      <c r="E7" s="127" t="s">
        <v>95</v>
      </c>
      <c r="F7" s="127" t="s">
        <v>95</v>
      </c>
      <c r="G7" s="127" t="s">
        <v>95</v>
      </c>
      <c r="H7" s="127" t="s">
        <v>0</v>
      </c>
      <c r="I7" s="127" t="s">
        <v>6</v>
      </c>
      <c r="J7" s="127" t="s">
        <v>6</v>
      </c>
      <c r="K7" s="143" t="s">
        <v>0</v>
      </c>
    </row>
    <row r="8" spans="1:13" ht="15" thickTop="1">
      <c r="A8" s="104" t="s">
        <v>341</v>
      </c>
      <c r="B8" s="91" t="s">
        <v>1</v>
      </c>
      <c r="C8" s="56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44" t="s">
        <v>1</v>
      </c>
    </row>
    <row r="9" spans="1:13">
      <c r="A9" s="278" t="s">
        <v>318</v>
      </c>
      <c r="B9" s="4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  <c r="K9" s="81" t="s">
        <v>1</v>
      </c>
    </row>
    <row r="10" spans="1:13">
      <c r="A10" s="279" t="s">
        <v>276</v>
      </c>
      <c r="B10" s="213">
        <v>87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42" t="s">
        <v>1</v>
      </c>
      <c r="I10" s="224">
        <f>SUM(B10)</f>
        <v>87</v>
      </c>
      <c r="J10" s="16" t="s">
        <v>1</v>
      </c>
      <c r="K10" s="81" t="s">
        <v>1</v>
      </c>
    </row>
    <row r="11" spans="1:13">
      <c r="A11" s="279" t="s">
        <v>278</v>
      </c>
      <c r="B11" s="213">
        <v>133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224">
        <f>SUM(B11)</f>
        <v>133</v>
      </c>
      <c r="J11" s="16" t="s">
        <v>1</v>
      </c>
      <c r="K11" s="81" t="s">
        <v>1</v>
      </c>
    </row>
    <row r="12" spans="1:13">
      <c r="A12" s="280" t="s">
        <v>279</v>
      </c>
      <c r="B12" s="46" t="s">
        <v>1</v>
      </c>
      <c r="C12" s="224">
        <v>185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224">
        <f>SUM(C12)</f>
        <v>185</v>
      </c>
      <c r="K12" s="81" t="s">
        <v>1</v>
      </c>
    </row>
    <row r="13" spans="1:13">
      <c r="A13" s="281" t="s">
        <v>343</v>
      </c>
      <c r="B13" s="46" t="s">
        <v>1</v>
      </c>
      <c r="C13" s="16" t="s">
        <v>1</v>
      </c>
      <c r="D13" s="224">
        <v>15</v>
      </c>
      <c r="E13" s="224">
        <v>15</v>
      </c>
      <c r="F13" s="224">
        <v>15</v>
      </c>
      <c r="G13" s="16" t="s">
        <v>1</v>
      </c>
      <c r="H13" s="16" t="s">
        <v>1</v>
      </c>
      <c r="I13" s="16" t="s">
        <v>1</v>
      </c>
      <c r="J13" s="16" t="s">
        <v>1</v>
      </c>
      <c r="K13" s="81" t="s">
        <v>1</v>
      </c>
      <c r="M13" s="182"/>
    </row>
    <row r="14" spans="1:13">
      <c r="A14" s="278" t="s">
        <v>346</v>
      </c>
      <c r="B14" s="42" t="s">
        <v>1</v>
      </c>
      <c r="C14" s="16" t="s">
        <v>1</v>
      </c>
      <c r="D14" s="16" t="s">
        <v>1</v>
      </c>
      <c r="E14" s="16" t="s">
        <v>1</v>
      </c>
      <c r="F14" s="16" t="s">
        <v>1</v>
      </c>
      <c r="G14" s="16" t="s">
        <v>1</v>
      </c>
      <c r="H14" s="224">
        <v>10</v>
      </c>
      <c r="I14" s="42" t="s">
        <v>1</v>
      </c>
      <c r="J14" s="42" t="s">
        <v>1</v>
      </c>
      <c r="K14" s="81" t="s">
        <v>1</v>
      </c>
      <c r="L14" s="182"/>
    </row>
    <row r="15" spans="1:13">
      <c r="A15" s="278" t="s">
        <v>349</v>
      </c>
      <c r="B15" s="42" t="s">
        <v>1</v>
      </c>
      <c r="C15" s="16" t="s">
        <v>1</v>
      </c>
      <c r="D15" s="16" t="s">
        <v>1</v>
      </c>
      <c r="E15" s="16" t="s">
        <v>1</v>
      </c>
      <c r="F15" s="16" t="s">
        <v>1</v>
      </c>
      <c r="G15" s="224">
        <v>5</v>
      </c>
      <c r="H15" s="16" t="s">
        <v>1</v>
      </c>
      <c r="I15" s="16" t="s">
        <v>1</v>
      </c>
      <c r="J15" s="16" t="s">
        <v>1</v>
      </c>
      <c r="K15" s="81" t="s">
        <v>1</v>
      </c>
      <c r="L15" s="182"/>
    </row>
    <row r="16" spans="1:13">
      <c r="A16" s="281" t="s">
        <v>330</v>
      </c>
      <c r="B16" s="42" t="s">
        <v>1</v>
      </c>
      <c r="C16" s="16" t="s">
        <v>1</v>
      </c>
      <c r="D16" s="16" t="s">
        <v>1</v>
      </c>
      <c r="E16" s="16" t="s">
        <v>1</v>
      </c>
      <c r="F16" s="16" t="s">
        <v>1</v>
      </c>
      <c r="G16" s="16" t="s">
        <v>1</v>
      </c>
      <c r="H16" s="16" t="s">
        <v>1</v>
      </c>
      <c r="I16" s="16" t="s">
        <v>1</v>
      </c>
      <c r="J16" s="16" t="s">
        <v>1</v>
      </c>
      <c r="K16" s="225">
        <v>80</v>
      </c>
    </row>
    <row r="17" spans="1:12" ht="15" thickBot="1">
      <c r="A17" s="106" t="s">
        <v>8</v>
      </c>
      <c r="B17" s="30">
        <v>0</v>
      </c>
      <c r="C17" s="95">
        <v>0</v>
      </c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148">
        <v>0</v>
      </c>
    </row>
    <row r="18" spans="1:12" ht="15.75" thickTop="1" thickBot="1">
      <c r="A18" s="17" t="s">
        <v>352</v>
      </c>
      <c r="B18" s="18">
        <f>SUM(B10:B17)</f>
        <v>220</v>
      </c>
      <c r="C18" s="18">
        <f>SUM(C10:C17)</f>
        <v>185</v>
      </c>
      <c r="D18" s="18">
        <f>SUM(D2:D16)</f>
        <v>15</v>
      </c>
      <c r="E18" s="18">
        <f>SUM(E2:E16)</f>
        <v>15</v>
      </c>
      <c r="F18" s="18">
        <f>SUM(F2:F16)</f>
        <v>15</v>
      </c>
      <c r="G18" s="18">
        <f>SUM(G2:G16)</f>
        <v>5</v>
      </c>
      <c r="H18" s="18">
        <f>SUM(H3:H16)</f>
        <v>10</v>
      </c>
      <c r="I18" s="18">
        <f>SUM(I3:I16)</f>
        <v>220</v>
      </c>
      <c r="J18" s="18">
        <f>SUM(J3:J16)</f>
        <v>185</v>
      </c>
      <c r="K18" s="192">
        <f>SUM(K3:K16)</f>
        <v>80</v>
      </c>
      <c r="L18" s="180"/>
    </row>
    <row r="19" spans="1:12" ht="15" thickTop="1"/>
  </sheetData>
  <phoneticPr fontId="13" type="noConversion"/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5</vt:i4>
      </vt:variant>
    </vt:vector>
  </HeadingPairs>
  <TitlesOfParts>
    <vt:vector size="13" baseType="lpstr">
      <vt:lpstr>N625 herstel asfaltverh.hoofdr </vt:lpstr>
      <vt:lpstr>N625 herstel asfaltverh fietsp</vt:lpstr>
      <vt:lpstr>N625 wegdekverbetering</vt:lpstr>
      <vt:lpstr>N625 Herstraten bestratingen</vt:lpstr>
      <vt:lpstr>N272 herstel asfaltverh.</vt:lpstr>
      <vt:lpstr>N272 Herstraten Oudestraat</vt:lpstr>
      <vt:lpstr>N272 Herstraten SLENK</vt:lpstr>
      <vt:lpstr>N272 Herstraten Scheiweg</vt:lpstr>
      <vt:lpstr>'N272 Herstraten Oudestraat'!Afdrukbereik</vt:lpstr>
      <vt:lpstr>'N272 Herstraten Scheiweg'!Afdrukbereik</vt:lpstr>
      <vt:lpstr>'N272 Herstraten SLENK'!Afdrukbereik</vt:lpstr>
      <vt:lpstr>'N625 herstel asfaltverh fietsp'!Afdrukbereik</vt:lpstr>
      <vt:lpstr>'N625 wegdekverbetering'!Afdrukbereik</vt:lpstr>
    </vt:vector>
  </TitlesOfParts>
  <Company>Provincie Noord-Brabant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Msche</dc:creator>
  <cp:lastModifiedBy>msche</cp:lastModifiedBy>
  <cp:lastPrinted>2012-11-08T08:45:26Z</cp:lastPrinted>
  <dcterms:created xsi:type="dcterms:W3CDTF">2012-10-10T08:20:19Z</dcterms:created>
  <dcterms:modified xsi:type="dcterms:W3CDTF">2013-03-19T11:31:53Z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">
    <vt:lpwstr>VIV.02 Rotondes N272 Beek en Donk - Hoofdrijbaan N625</vt:lpwstr>
  </property>
  <property fmtid="{D5CDD505-2E9C-101B-9397-08002B2CF9AE}" pid="3" name="Status">
    <vt:lpwstr>Released</vt:lpwstr>
  </property>
</Properties>
</file>